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0" windowHeight="10230" activeTab="5"/>
  </bookViews>
  <sheets>
    <sheet name="КИМ 12" sheetId="1" r:id="rId1"/>
    <sheet name="КИМ 12(2019)" sheetId="2" r:id="rId2"/>
    <sheet name="КИМ 12(2020)" sheetId="3" r:id="rId3"/>
    <sheet name="КИМ 12(2021)" sheetId="4" r:id="rId4"/>
    <sheet name="КИМ 12(2022)" sheetId="5" r:id="rId5"/>
    <sheet name="КИМ 12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'КИМ 12'!#REF!,'КИМ 12'!#REF!</definedName>
    <definedName name="Z_6E36EA37_049E_4FAE_B719_2847CD16F858_.wvu.Rows" localSheetId="0" hidden="1">'КИМ 12'!$42:$45</definedName>
    <definedName name="Z_73C0D023_21BD_4441_8EFA_957546C15799_.wvu.Cols" localSheetId="0" hidden="1">'КИМ 12'!#REF!,'КИМ 12'!#REF!</definedName>
    <definedName name="Z_73C0D023_21BD_4441_8EFA_957546C15799_.wvu.Rows" localSheetId="0" hidden="1">'КИМ 12'!$42:$45</definedName>
    <definedName name="_xlnm.Print_Area" localSheetId="0">'КИМ 12'!$A$1:$K$60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5" i="6" s="1"/>
  <c r="F46" i="6"/>
  <c r="F44" i="6"/>
  <c r="F43" i="6"/>
  <c r="F42" i="6"/>
  <c r="F41" i="6"/>
  <c r="F40" i="6"/>
  <c r="F37" i="6"/>
  <c r="F36" i="6"/>
  <c r="F35" i="6"/>
  <c r="F34" i="6"/>
  <c r="F31" i="6" s="1"/>
  <c r="F33" i="6"/>
  <c r="F30" i="6"/>
  <c r="A2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3" i="6" s="1"/>
  <c r="E4" i="6"/>
  <c r="F56" i="6" l="1"/>
  <c r="F61" i="6" s="1"/>
  <c r="F64" i="6" s="1"/>
  <c r="F68" i="6" s="1"/>
  <c r="E21" i="5"/>
  <c r="F38" i="5"/>
  <c r="F21" i="5"/>
  <c r="G21" i="5"/>
  <c r="F63" i="5" l="1"/>
  <c r="F62" i="5"/>
  <c r="F53" i="5" l="1"/>
  <c r="F45" i="5" s="1"/>
  <c r="F46" i="5"/>
  <c r="F44" i="5"/>
  <c r="F43" i="5"/>
  <c r="F42" i="5"/>
  <c r="F41" i="5"/>
  <c r="F40" i="5"/>
  <c r="F37" i="5"/>
  <c r="F36" i="5"/>
  <c r="F35" i="5"/>
  <c r="F34" i="5"/>
  <c r="F33" i="5"/>
  <c r="F30" i="5"/>
  <c r="A2" i="5"/>
  <c r="F57" i="5"/>
  <c r="G26" i="5"/>
  <c r="F26" i="5"/>
  <c r="E26" i="5"/>
  <c r="G10" i="5"/>
  <c r="F10" i="5"/>
  <c r="E10" i="5"/>
  <c r="E5" i="5"/>
  <c r="E3" i="5" s="1"/>
  <c r="E4" i="5"/>
  <c r="F31" i="5" l="1"/>
  <c r="F56" i="5"/>
  <c r="F61" i="5" s="1"/>
  <c r="F64" i="5" s="1"/>
  <c r="F68" i="5" s="1"/>
  <c r="F33" i="4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40" i="3" s="1"/>
  <c r="F39" i="3"/>
  <c r="F38" i="3"/>
  <c r="F37" i="3"/>
  <c r="F36" i="3"/>
  <c r="F35" i="3"/>
  <c r="F32" i="3"/>
  <c r="F31" i="3"/>
  <c r="F30" i="3"/>
  <c r="F29" i="3"/>
  <c r="F28" i="3"/>
  <c r="F26" i="3" s="1"/>
  <c r="F25" i="3"/>
  <c r="F58" i="3"/>
  <c r="F57" i="3"/>
  <c r="F52" i="3"/>
  <c r="E21" i="3"/>
  <c r="F21" i="3"/>
  <c r="G21" i="3"/>
  <c r="G16" i="3"/>
  <c r="F16" i="3"/>
  <c r="E16" i="3"/>
  <c r="G9" i="3"/>
  <c r="F9" i="3"/>
  <c r="E9" i="3"/>
  <c r="G8" i="3"/>
  <c r="G6" i="3"/>
  <c r="A2" i="3"/>
  <c r="F51" i="3" l="1"/>
  <c r="F56" i="3" s="1"/>
  <c r="F59" i="3" s="1"/>
  <c r="E9" i="2"/>
  <c r="F33" i="2"/>
  <c r="F58" i="2"/>
  <c r="F57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G21" i="2"/>
  <c r="F21" i="2"/>
  <c r="E21" i="2"/>
  <c r="G16" i="2"/>
  <c r="F16" i="2"/>
  <c r="E16" i="2"/>
  <c r="F51" i="2" l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5" i="1" s="1"/>
  <c r="F50" i="1" s="1"/>
  <c r="F27" i="1"/>
  <c r="F57" i="1"/>
  <c r="F56" i="1"/>
  <c r="F51" i="1"/>
  <c r="F55" i="1" l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<sst xmlns="http://schemas.openxmlformats.org/spreadsheetml/2006/main" count="374" uniqueCount="96">
  <si>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</si>
  <si>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</si>
  <si>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</si>
  <si>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</si>
  <si>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</si>
  <si>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</si>
  <si>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</si>
  <si>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</si>
  <si>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</si>
  <si>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</si>
  <si>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</si>
  <si>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</si>
  <si>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</si>
  <si>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</si>
  <si>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</si>
  <si>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</si>
  <si>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</si>
  <si>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</si>
  <si>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</si>
  <si>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</si>
  <si>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</si>
  <si>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</si>
  <si>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</si>
  <si>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</si>
  <si>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</si>
  <si>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</si>
  <si>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</si>
  <si>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</si>
  <si>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</si>
  <si>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</si>
  <si>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</si>
  <si>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</si>
  <si>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</si>
  <si>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</si>
  <si>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</si>
  <si>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</si>
  <si>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</si>
  <si>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</si>
  <si>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КИМ 12</t>
  </si>
  <si>
    <t>в управлении с 01.08.2011г</t>
  </si>
  <si>
    <t>задолженность с нарастающим итогом с - 01.08.2011г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</si>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</sst>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7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3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" fontId="16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4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4" fillId="0" borderId="0" xfId="0" applyNumberFormat="1" applyFont="1" applyFill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0" fontId="4" fillId="0" borderId="0" xfId="0" applyFont="1" applyFill="1"/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135">
          <cell r="W135">
            <v>17882.679641012954</v>
          </cell>
          <cell r="X135">
            <v>3634.4578947601326</v>
          </cell>
          <cell r="Y135">
            <v>1140.4675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4326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Y135">
            <v>60707.369116245463</v>
          </cell>
          <cell r="BB135">
            <v>0</v>
          </cell>
          <cell r="BC135">
            <v>0</v>
          </cell>
          <cell r="CN135">
            <v>9938.7999704118356</v>
          </cell>
          <cell r="CO135">
            <v>2037.0204566802026</v>
          </cell>
          <cell r="CP135">
            <v>4.8409999999999993</v>
          </cell>
          <cell r="DB135">
            <v>0</v>
          </cell>
          <cell r="DG135">
            <v>8488.8995541713939</v>
          </cell>
          <cell r="DU135">
            <v>67735.985236999011</v>
          </cell>
          <cell r="DV135">
            <v>14148.849501015633</v>
          </cell>
          <cell r="DW135">
            <v>13864.047199999999</v>
          </cell>
          <cell r="EK135">
            <v>0</v>
          </cell>
          <cell r="EQ135">
            <v>51755.58638769656</v>
          </cell>
          <cell r="FB135">
            <v>63432.000981397498</v>
          </cell>
          <cell r="FC135">
            <v>12969.094516933939</v>
          </cell>
          <cell r="FD135">
            <v>206.65199999999999</v>
          </cell>
          <cell r="FL135">
            <v>0</v>
          </cell>
          <cell r="FS135">
            <v>20323.262238716427</v>
          </cell>
          <cell r="FX135">
            <v>30865.65178514539</v>
          </cell>
          <cell r="FY135">
            <v>6295.539478981801</v>
          </cell>
          <cell r="FZ135">
            <v>0</v>
          </cell>
          <cell r="GG135">
            <v>2100.6492000000007</v>
          </cell>
          <cell r="GL135">
            <v>9721.6798219830798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135">
          <cell r="W135">
            <v>9658.5392176267269</v>
          </cell>
          <cell r="X135">
            <v>2956.3477101688131</v>
          </cell>
          <cell r="Y135">
            <v>1071.8489000000002</v>
          </cell>
          <cell r="AK135">
            <v>0</v>
          </cell>
          <cell r="AV135">
            <v>5768</v>
          </cell>
          <cell r="AY135">
            <v>43911.26607943148</v>
          </cell>
          <cell r="BB135">
            <v>0</v>
          </cell>
          <cell r="BM135">
            <v>0</v>
          </cell>
          <cell r="BN135">
            <v>0</v>
          </cell>
          <cell r="CN135">
            <v>11411.800777307539</v>
          </cell>
          <cell r="CO135">
            <v>3537.6582409653361</v>
          </cell>
          <cell r="CP135">
            <v>183.85500000000002</v>
          </cell>
          <cell r="DB135">
            <v>0</v>
          </cell>
          <cell r="DG135">
            <v>16496.670146628407</v>
          </cell>
          <cell r="DU135">
            <v>24010.758264950106</v>
          </cell>
          <cell r="DV135">
            <v>7397.9173984030676</v>
          </cell>
          <cell r="DW135">
            <v>5249.4773999999998</v>
          </cell>
          <cell r="EL135">
            <v>0</v>
          </cell>
          <cell r="EQ135">
            <v>14901.520165352844</v>
          </cell>
          <cell r="FB135">
            <v>64153.597567938479</v>
          </cell>
          <cell r="FC135">
            <v>40890.527923477828</v>
          </cell>
          <cell r="FD135">
            <v>755.82</v>
          </cell>
          <cell r="FL135">
            <v>0</v>
          </cell>
          <cell r="FS135">
            <v>22078.783446017031</v>
          </cell>
          <cell r="FX135">
            <v>31994.127749713327</v>
          </cell>
          <cell r="FY135">
            <v>20844.883345755235</v>
          </cell>
          <cell r="FZ135">
            <v>0</v>
          </cell>
          <cell r="GG135">
            <v>8578.4753999999994</v>
          </cell>
          <cell r="GL135">
            <v>10991.3843621326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135">
          <cell r="W135">
            <v>36053.415293288286</v>
          </cell>
          <cell r="X135">
            <v>9926.4421323315219</v>
          </cell>
          <cell r="Y135">
            <v>92139.927199999991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2266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Y135">
            <v>152291.6899247971</v>
          </cell>
          <cell r="BB135">
            <v>0</v>
          </cell>
          <cell r="BC135">
            <v>0</v>
          </cell>
          <cell r="BM135">
            <v>0</v>
          </cell>
          <cell r="CN135">
            <v>10335.561879181007</v>
          </cell>
          <cell r="CO135">
            <v>3204.0241825461126</v>
          </cell>
          <cell r="CP135">
            <v>462.96440000000001</v>
          </cell>
          <cell r="DB135">
            <v>0</v>
          </cell>
          <cell r="DF135">
            <v>9413.4930101084756</v>
          </cell>
          <cell r="DU135">
            <v>44459.703509363157</v>
          </cell>
          <cell r="DV135">
            <v>11845.915344386764</v>
          </cell>
          <cell r="DW135">
            <v>7033.1593000000003</v>
          </cell>
          <cell r="EK135">
            <v>0</v>
          </cell>
          <cell r="EP135">
            <v>30883.229720172487</v>
          </cell>
          <cell r="FB135">
            <v>47830.576784552562</v>
          </cell>
          <cell r="FC135">
            <v>13143.179554227187</v>
          </cell>
          <cell r="FD135">
            <v>576.23880000000008</v>
          </cell>
          <cell r="FE135">
            <v>0</v>
          </cell>
          <cell r="FL135">
            <v>0</v>
          </cell>
          <cell r="FS135">
            <v>15608.038044386329</v>
          </cell>
          <cell r="FX135">
            <v>25588.579423412979</v>
          </cell>
          <cell r="FY135">
            <v>7009.2236333755727</v>
          </cell>
          <cell r="FZ135">
            <v>591.6</v>
          </cell>
          <cell r="GG135">
            <v>9479.5434000000005</v>
          </cell>
          <cell r="GL135">
            <v>8394.2766574076995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135">
          <cell r="W135">
            <v>4878.270045152507</v>
          </cell>
          <cell r="X135">
            <v>1234.5791991484373</v>
          </cell>
          <cell r="Y135">
            <v>171.17570000000001</v>
          </cell>
          <cell r="Z135">
            <v>0</v>
          </cell>
          <cell r="AV135">
            <v>2266</v>
          </cell>
          <cell r="AY135">
            <v>22611.837485137068</v>
          </cell>
          <cell r="BM135">
            <v>0</v>
          </cell>
          <cell r="BN135">
            <v>0</v>
          </cell>
          <cell r="BO135">
            <v>0</v>
          </cell>
          <cell r="BP135">
            <v>0</v>
          </cell>
          <cell r="CN135">
            <v>11175.87059974295</v>
          </cell>
          <cell r="CO135">
            <v>3114.7957293746867</v>
          </cell>
          <cell r="CP135">
            <v>35.040599999999998</v>
          </cell>
          <cell r="DB135">
            <v>0</v>
          </cell>
          <cell r="DG135">
            <v>10086.749169281698</v>
          </cell>
          <cell r="DL135">
            <v>12044.385399999999</v>
          </cell>
          <cell r="DP135">
            <v>2991.6737000000003</v>
          </cell>
          <cell r="DT135">
            <v>1543.0431000000001</v>
          </cell>
          <cell r="DU135">
            <v>64076.569565234815</v>
          </cell>
          <cell r="DV135">
            <v>14982.333902841723</v>
          </cell>
          <cell r="DX135">
            <v>0</v>
          </cell>
          <cell r="DY135">
            <v>0</v>
          </cell>
          <cell r="DZ135">
            <v>4221</v>
          </cell>
          <cell r="EA135">
            <v>0</v>
          </cell>
          <cell r="EB135">
            <v>0</v>
          </cell>
          <cell r="EC135">
            <v>0</v>
          </cell>
          <cell r="ED135">
            <v>0</v>
          </cell>
          <cell r="EE135">
            <v>0</v>
          </cell>
          <cell r="EF135">
            <v>0</v>
          </cell>
          <cell r="EG135">
            <v>0</v>
          </cell>
          <cell r="EH135">
            <v>0</v>
          </cell>
          <cell r="EI135">
            <v>14636.196899999997</v>
          </cell>
          <cell r="EJ135">
            <v>0</v>
          </cell>
          <cell r="EP135">
            <v>22683.608007383111</v>
          </cell>
          <cell r="EU135">
            <v>94867.76</v>
          </cell>
          <cell r="EW135">
            <v>1486.0870499999999</v>
          </cell>
          <cell r="EY135">
            <v>0</v>
          </cell>
          <cell r="FA135">
            <v>0</v>
          </cell>
          <cell r="FL135">
            <v>0</v>
          </cell>
          <cell r="FS135">
            <v>0</v>
          </cell>
          <cell r="FV135">
            <v>60379.15</v>
          </cell>
          <cell r="FZ135">
            <v>630.91319999999996</v>
          </cell>
          <cell r="GG135">
            <v>1791.2933999999998</v>
          </cell>
          <cell r="GL135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135">
          <cell r="W135">
            <v>7922.4128623434772</v>
          </cell>
          <cell r="X135">
            <v>1841.6547897676942</v>
          </cell>
          <cell r="Y135">
            <v>13260.858600000001</v>
          </cell>
          <cell r="AV135">
            <v>2.1212212099665605E-8</v>
          </cell>
          <cell r="AW135">
            <v>0</v>
          </cell>
          <cell r="AY135">
            <v>9017.7487883364174</v>
          </cell>
          <cell r="CQ135">
            <v>19201.166259192105</v>
          </cell>
          <cell r="CR135">
            <v>4658.8983266822461</v>
          </cell>
          <cell r="CS135">
            <v>8416.3179786148012</v>
          </cell>
          <cell r="DE135">
            <v>0</v>
          </cell>
          <cell r="DI135">
            <v>15096.578637648307</v>
          </cell>
          <cell r="DX135">
            <v>31460.20464973231</v>
          </cell>
          <cell r="DY135">
            <v>7312.9339810422853</v>
          </cell>
          <cell r="DZ135">
            <v>2810.6734499999993</v>
          </cell>
          <cell r="EA135">
            <v>0</v>
          </cell>
          <cell r="ET135">
            <v>19094.999999999996</v>
          </cell>
          <cell r="EU135">
            <v>12118.829060410624</v>
          </cell>
          <cell r="EX135">
            <v>0</v>
          </cell>
          <cell r="EY135">
            <v>0</v>
          </cell>
          <cell r="EZ135">
            <v>0</v>
          </cell>
          <cell r="FB135">
            <v>264586.45049999998</v>
          </cell>
          <cell r="FQ135">
            <v>145860.83579999997</v>
          </cell>
          <cell r="FR135">
            <v>0</v>
          </cell>
          <cell r="GH135">
            <v>155246.91</v>
          </cell>
          <cell r="GK135">
            <v>4184.1165000000001</v>
          </cell>
          <cell r="GL135">
            <v>0</v>
          </cell>
          <cell r="GN135">
            <v>0</v>
          </cell>
          <cell r="GO135">
            <v>0</v>
          </cell>
          <cell r="GP135">
            <v>0</v>
          </cell>
          <cell r="GQ135">
            <v>0</v>
          </cell>
          <cell r="GR135">
            <v>0</v>
          </cell>
          <cell r="GS135">
            <v>0</v>
          </cell>
          <cell r="GT135">
            <v>0</v>
          </cell>
          <cell r="GU135">
            <v>0</v>
          </cell>
          <cell r="GV135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135">
          <cell r="CQ135">
            <v>5273.4515005054027</v>
          </cell>
          <cell r="CR135">
            <v>1295.6422025394249</v>
          </cell>
          <cell r="CS135">
            <v>2043.0006318832125</v>
          </cell>
          <cell r="DI135">
            <v>3924.3530428467725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35">
          <cell r="W135">
            <v>8127.2063137801833</v>
          </cell>
          <cell r="X135">
            <v>2026.5833211167594</v>
          </cell>
          <cell r="Y135">
            <v>4917.1479000000008</v>
          </cell>
          <cell r="AV135">
            <v>412.00000001467498</v>
          </cell>
          <cell r="AW135">
            <v>0</v>
          </cell>
          <cell r="AX135">
            <v>6641.5570656813152</v>
          </cell>
          <cell r="CT135">
            <v>37401.554366666664</v>
          </cell>
          <cell r="ED135">
            <v>101440.43000000002</v>
          </cell>
          <cell r="EE135">
            <v>2624.8119321091999</v>
          </cell>
          <cell r="EF135">
            <v>601.50888088472436</v>
          </cell>
          <cell r="EG135">
            <v>309.53999999999996</v>
          </cell>
          <cell r="FA135">
            <v>0</v>
          </cell>
          <cell r="FB135">
            <v>1831.886592612</v>
          </cell>
          <cell r="FE135">
            <v>0</v>
          </cell>
          <cell r="FF135">
            <v>0</v>
          </cell>
          <cell r="FH135">
            <v>0</v>
          </cell>
          <cell r="FX135">
            <v>789.93</v>
          </cell>
          <cell r="FY135">
            <v>0</v>
          </cell>
          <cell r="GO135">
            <v>178264.84</v>
          </cell>
          <cell r="GP135">
            <v>0</v>
          </cell>
          <cell r="GR135">
            <v>3455.4914999999987</v>
          </cell>
          <cell r="GS135">
            <v>0</v>
          </cell>
          <cell r="GT135">
            <v>0</v>
          </cell>
          <cell r="GU135">
            <v>0</v>
          </cell>
          <cell r="GV135">
            <v>0</v>
          </cell>
          <cell r="GW135">
            <v>0</v>
          </cell>
          <cell r="GX135">
            <v>0</v>
          </cell>
          <cell r="GY135">
            <v>0</v>
          </cell>
          <cell r="GZ135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60"/>
  <sheetViews>
    <sheetView topLeftCell="A24" zoomScale="90" zoomScaleNormal="90" workbookViewId="0">
      <selection activeCell="F50" sqref="F50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5" style="1" customWidth="1"/>
    <col min="7" max="7" width="16.140625" style="1" customWidth="1"/>
    <col min="8" max="8" width="7.5703125" style="1" customWidth="1"/>
    <col min="9" max="16384" width="9.140625" style="1"/>
  </cols>
  <sheetData>
    <row r="1" spans="1:7" ht="18" customHeight="1" x14ac:dyDescent="0.2">
      <c r="A1" s="94" t="s">
        <v>51</v>
      </c>
      <c r="B1" s="94"/>
      <c r="C1" s="94"/>
      <c r="D1" s="94"/>
      <c r="E1" s="94"/>
      <c r="F1" s="94"/>
      <c r="G1" s="95"/>
    </row>
    <row r="2" spans="1:7" ht="21" customHeight="1" x14ac:dyDescent="0.2">
      <c r="A2" s="96" t="s">
        <v>38</v>
      </c>
      <c r="B2" s="97"/>
      <c r="C2" s="97"/>
      <c r="D2" s="97"/>
      <c r="E2" s="97"/>
      <c r="F2" s="97"/>
      <c r="G2" s="97"/>
    </row>
    <row r="3" spans="1:7" ht="14.25" hidden="1" customHeight="1" x14ac:dyDescent="0.2">
      <c r="A3" s="98" t="s">
        <v>0</v>
      </c>
      <c r="B3" s="99"/>
      <c r="C3" s="99"/>
      <c r="D3" s="99"/>
      <c r="E3" s="2">
        <f>E4+E5</f>
        <v>0</v>
      </c>
      <c r="F3" s="3" t="s">
        <v>1</v>
      </c>
    </row>
    <row r="4" spans="1:7" ht="14.25" hidden="1" customHeight="1" x14ac:dyDescent="0.2">
      <c r="A4" s="98" t="s">
        <v>2</v>
      </c>
      <c r="B4" s="99"/>
      <c r="C4" s="99"/>
      <c r="D4" s="99"/>
      <c r="E4" s="2"/>
      <c r="F4" s="3" t="s">
        <v>1</v>
      </c>
    </row>
    <row r="5" spans="1:7" ht="14.25" hidden="1" customHeight="1" x14ac:dyDescent="0.2">
      <c r="A5" s="98" t="s">
        <v>3</v>
      </c>
      <c r="B5" s="99"/>
      <c r="C5" s="99"/>
      <c r="D5" s="99"/>
      <c r="E5" s="2"/>
      <c r="F5" s="3" t="s">
        <v>4</v>
      </c>
    </row>
    <row r="6" spans="1:7" ht="15.75" x14ac:dyDescent="0.2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5" customHeight="1" x14ac:dyDescent="0.25">
      <c r="A7" s="9"/>
      <c r="B7" s="10"/>
      <c r="C7" s="11"/>
      <c r="D7" s="12"/>
      <c r="E7" s="13"/>
      <c r="F7" s="14"/>
    </row>
    <row r="8" spans="1:7" ht="71.25" x14ac:dyDescent="0.2">
      <c r="A8" s="109" t="s">
        <v>5</v>
      </c>
      <c r="B8" s="110"/>
      <c r="C8" s="110"/>
      <c r="D8" s="111"/>
      <c r="E8" s="15" t="s">
        <v>6</v>
      </c>
      <c r="F8" s="15" t="s">
        <v>7</v>
      </c>
      <c r="G8" s="16" t="s">
        <v>40</v>
      </c>
    </row>
    <row r="9" spans="1:7" ht="15.75" x14ac:dyDescent="0.25">
      <c r="A9" s="112" t="s">
        <v>8</v>
      </c>
      <c r="B9" s="113"/>
      <c r="C9" s="113"/>
      <c r="D9" s="114"/>
      <c r="E9" s="17">
        <f>SUM(E10:E14)</f>
        <v>1253459.8500000001</v>
      </c>
      <c r="F9" s="17">
        <f t="shared" ref="F9:G9" si="0">SUM(F10:F14)</f>
        <v>1188315.07</v>
      </c>
      <c r="G9" s="17">
        <f t="shared" si="0"/>
        <v>247628.08000000002</v>
      </c>
    </row>
    <row r="10" spans="1:7" ht="13.15" customHeight="1" x14ac:dyDescent="0.25">
      <c r="A10" s="100" t="s">
        <v>9</v>
      </c>
      <c r="B10" s="101"/>
      <c r="C10" s="101"/>
      <c r="D10" s="102"/>
      <c r="E10" s="18">
        <v>671203.01</v>
      </c>
      <c r="F10" s="18">
        <v>613305.31000000006</v>
      </c>
      <c r="G10" s="19">
        <v>164713.41</v>
      </c>
    </row>
    <row r="11" spans="1:7" ht="14.45" customHeight="1" x14ac:dyDescent="0.25">
      <c r="A11" s="100" t="s">
        <v>10</v>
      </c>
      <c r="B11" s="101"/>
      <c r="C11" s="101"/>
      <c r="D11" s="102"/>
      <c r="E11" s="18"/>
      <c r="F11" s="18"/>
      <c r="G11" s="19"/>
    </row>
    <row r="12" spans="1:7" ht="13.9" customHeight="1" x14ac:dyDescent="0.25">
      <c r="A12" s="100" t="s">
        <v>11</v>
      </c>
      <c r="B12" s="101"/>
      <c r="C12" s="101"/>
      <c r="D12" s="102"/>
      <c r="E12" s="18">
        <v>94028.25</v>
      </c>
      <c r="F12" s="18">
        <v>88903.08</v>
      </c>
      <c r="G12" s="19">
        <v>13415.14</v>
      </c>
    </row>
    <row r="13" spans="1:7" ht="13.5" customHeight="1" x14ac:dyDescent="0.25">
      <c r="A13" s="100" t="s">
        <v>12</v>
      </c>
      <c r="B13" s="101"/>
      <c r="C13" s="101"/>
      <c r="D13" s="102"/>
      <c r="E13" s="18">
        <v>176708.41</v>
      </c>
      <c r="F13" s="18">
        <v>167877.84</v>
      </c>
      <c r="G13" s="19">
        <v>25383.98</v>
      </c>
    </row>
    <row r="14" spans="1:7" ht="14.45" customHeight="1" x14ac:dyDescent="0.25">
      <c r="A14" s="93" t="s">
        <v>13</v>
      </c>
      <c r="B14" s="93"/>
      <c r="C14" s="93"/>
      <c r="D14" s="93"/>
      <c r="E14" s="18">
        <v>311520.18</v>
      </c>
      <c r="F14" s="18">
        <v>318228.84000000003</v>
      </c>
      <c r="G14" s="19">
        <v>44115.55</v>
      </c>
    </row>
    <row r="15" spans="1:7" ht="15.75" x14ac:dyDescent="0.25">
      <c r="A15" s="103" t="s">
        <v>41</v>
      </c>
      <c r="B15" s="104"/>
      <c r="C15" s="104"/>
      <c r="D15" s="105"/>
      <c r="E15" s="17">
        <f>SUM(E16:E19)</f>
        <v>599162.88000000012</v>
      </c>
      <c r="F15" s="17">
        <f t="shared" ref="F15:G15" si="1">SUM(F16:F19)</f>
        <v>614086.73</v>
      </c>
      <c r="G15" s="17">
        <f t="shared" si="1"/>
        <v>80704.560000000012</v>
      </c>
    </row>
    <row r="16" spans="1:7" ht="33.6" customHeight="1" x14ac:dyDescent="0.25">
      <c r="A16" s="106" t="s">
        <v>43</v>
      </c>
      <c r="B16" s="107"/>
      <c r="C16" s="107"/>
      <c r="D16" s="108"/>
      <c r="E16" s="18">
        <v>563588.16</v>
      </c>
      <c r="F16" s="18">
        <v>580054.77</v>
      </c>
      <c r="G16" s="19">
        <v>76121.36</v>
      </c>
    </row>
    <row r="17" spans="1:13" ht="15.75" x14ac:dyDescent="0.25">
      <c r="A17" s="93" t="s">
        <v>44</v>
      </c>
      <c r="B17" s="93"/>
      <c r="C17" s="93"/>
      <c r="D17" s="93"/>
      <c r="E17" s="18">
        <v>893.28</v>
      </c>
      <c r="F17" s="18">
        <v>858.86</v>
      </c>
      <c r="G17" s="19">
        <v>120.21</v>
      </c>
    </row>
    <row r="18" spans="1:13" ht="15.75" x14ac:dyDescent="0.25">
      <c r="A18" s="93" t="s">
        <v>45</v>
      </c>
      <c r="B18" s="93"/>
      <c r="C18" s="93"/>
      <c r="D18" s="93"/>
      <c r="E18" s="18"/>
      <c r="F18" s="18"/>
      <c r="G18" s="19"/>
    </row>
    <row r="19" spans="1:13" ht="15.75" x14ac:dyDescent="0.25">
      <c r="A19" s="93" t="s">
        <v>46</v>
      </c>
      <c r="B19" s="93"/>
      <c r="C19" s="93"/>
      <c r="D19" s="93"/>
      <c r="E19" s="18">
        <v>34681.440000000002</v>
      </c>
      <c r="F19" s="18">
        <v>33173.1</v>
      </c>
      <c r="G19" s="19">
        <v>4462.99</v>
      </c>
    </row>
    <row r="20" spans="1:13" ht="15.75" x14ac:dyDescent="0.25">
      <c r="A20" s="92" t="s">
        <v>14</v>
      </c>
      <c r="B20" s="92"/>
      <c r="C20" s="92"/>
      <c r="D20" s="92"/>
      <c r="E20" s="18"/>
      <c r="F20" s="18"/>
      <c r="G20" s="19"/>
    </row>
    <row r="21" spans="1:13" ht="15.75" x14ac:dyDescent="0.25">
      <c r="A21" s="93" t="s">
        <v>15</v>
      </c>
      <c r="B21" s="93"/>
      <c r="C21" s="93"/>
      <c r="D21" s="93"/>
      <c r="E21" s="18">
        <v>4213.4399999999996</v>
      </c>
      <c r="F21" s="18">
        <v>4359.18</v>
      </c>
      <c r="G21" s="19">
        <v>867.12</v>
      </c>
    </row>
    <row r="22" spans="1:13" ht="8.4499999999999993" customHeight="1" x14ac:dyDescent="0.25">
      <c r="A22" s="21"/>
      <c r="B22" s="22"/>
      <c r="C22" s="22"/>
      <c r="D22" s="22"/>
      <c r="E22" s="30"/>
      <c r="F22" s="30"/>
      <c r="G22" s="23"/>
    </row>
    <row r="23" spans="1:13" ht="15.75" x14ac:dyDescent="0.25">
      <c r="A23" s="24" t="s">
        <v>42</v>
      </c>
      <c r="B23" s="24"/>
      <c r="C23" s="24"/>
      <c r="D23" s="24"/>
      <c r="E23" s="25"/>
      <c r="F23" s="14"/>
    </row>
    <row r="24" spans="1:13" ht="15.75" x14ac:dyDescent="0.25">
      <c r="A24" s="63" t="s">
        <v>52</v>
      </c>
      <c r="B24" s="63"/>
      <c r="C24" s="63"/>
      <c r="D24" s="63"/>
      <c r="E24" s="63"/>
      <c r="F24" s="18">
        <v>-850898.37513657287</v>
      </c>
      <c r="G24" s="20"/>
    </row>
    <row r="25" spans="1:13" ht="15.75" customHeight="1" x14ac:dyDescent="0.2">
      <c r="A25" s="86" t="s">
        <v>30</v>
      </c>
      <c r="B25" s="87"/>
      <c r="C25" s="87"/>
      <c r="D25" s="87"/>
      <c r="E25" s="88"/>
      <c r="F25" s="82">
        <f>SUM(F27:F31)</f>
        <v>83364.974152018549</v>
      </c>
    </row>
    <row r="26" spans="1:13" ht="28.5" customHeight="1" x14ac:dyDescent="0.2">
      <c r="A26" s="89"/>
      <c r="B26" s="90"/>
      <c r="C26" s="90"/>
      <c r="D26" s="90"/>
      <c r="E26" s="91"/>
      <c r="F26" s="83"/>
    </row>
    <row r="27" spans="1:13" ht="15.75" hidden="1" x14ac:dyDescent="0.25">
      <c r="A27" s="71" t="s">
        <v>16</v>
      </c>
      <c r="B27" s="66"/>
      <c r="C27" s="66"/>
      <c r="D27" s="66"/>
      <c r="E27" s="67"/>
      <c r="F27" s="26">
        <f>'[1]УК ВР декабрь нар'!W135</f>
        <v>17882.679641012954</v>
      </c>
      <c r="M27" s="34"/>
    </row>
    <row r="28" spans="1:13" ht="15.75" hidden="1" x14ac:dyDescent="0.25">
      <c r="A28" s="71" t="s">
        <v>31</v>
      </c>
      <c r="B28" s="66"/>
      <c r="C28" s="66"/>
      <c r="D28" s="66"/>
      <c r="E28" s="67"/>
      <c r="F28" s="26">
        <f>'[1]УК ВР декабрь нар'!X135</f>
        <v>3634.4578947601326</v>
      </c>
    </row>
    <row r="29" spans="1:13" ht="15.75" hidden="1" x14ac:dyDescent="0.25">
      <c r="A29" s="71" t="s">
        <v>18</v>
      </c>
      <c r="B29" s="66"/>
      <c r="C29" s="66"/>
      <c r="D29" s="66"/>
      <c r="E29" s="67"/>
      <c r="F29" s="26">
        <f>'[1]УК ВР декабрь нар'!Y135</f>
        <v>1140.4675</v>
      </c>
    </row>
    <row r="30" spans="1:13" ht="15.75" hidden="1" x14ac:dyDescent="0.25">
      <c r="A30" s="71" t="s">
        <v>19</v>
      </c>
      <c r="B30" s="66"/>
      <c r="C30" s="66"/>
      <c r="D30" s="66"/>
      <c r="E30" s="67"/>
      <c r="F30" s="26">
        <f>'[1]УК ВР декабрь нар'!AA135+'[1]УК ВР декабрь нар'!AB135+'[1]УК ВР декабрь нар'!AC135+'[1]УК ВР декабрь нар'!AD135+'[1]УК ВР декабрь нар'!AE135+'[1]УК ВР декабрь нар'!AF135+'[1]УК ВР декабрь нар'!AG135+'[1]УК ВР декабрь нар'!AH135+'[1]УК ВР декабрь нар'!AJ135+'[1]УК ВР декабрь нар'!AL135+'[1]УК ВР декабрь нар'!AN135+'[1]УК ВР декабрь нар'!AO135+'[1]УК ВР декабрь нар'!AP135+'[1]УК ВР декабрь нар'!AQ135+'[1]УК ВР декабрь нар'!AR135+'[1]УК ВР декабрь нар'!AT135</f>
        <v>0</v>
      </c>
    </row>
    <row r="31" spans="1:13" ht="36.75" hidden="1" customHeight="1" x14ac:dyDescent="0.25">
      <c r="A31" s="76" t="s">
        <v>32</v>
      </c>
      <c r="B31" s="84"/>
      <c r="C31" s="84"/>
      <c r="D31" s="84"/>
      <c r="E31" s="85"/>
      <c r="F31" s="26">
        <f>'[1]УК ВР декабрь нар'!AY135</f>
        <v>60707.369116245463</v>
      </c>
    </row>
    <row r="32" spans="1:13" ht="15.75" customHeight="1" x14ac:dyDescent="0.2">
      <c r="A32" s="86" t="s">
        <v>33</v>
      </c>
      <c r="B32" s="87"/>
      <c r="C32" s="87"/>
      <c r="D32" s="87"/>
      <c r="E32" s="88"/>
      <c r="F32" s="82">
        <f>SUM(F34:F38)+37877.94</f>
        <v>210177.96930697464</v>
      </c>
    </row>
    <row r="33" spans="1:13" ht="33" customHeight="1" x14ac:dyDescent="0.2">
      <c r="A33" s="89"/>
      <c r="B33" s="90"/>
      <c r="C33" s="90"/>
      <c r="D33" s="90"/>
      <c r="E33" s="91"/>
      <c r="F33" s="83"/>
    </row>
    <row r="34" spans="1:13" ht="15.75" hidden="1" x14ac:dyDescent="0.25">
      <c r="A34" s="79" t="s">
        <v>16</v>
      </c>
      <c r="B34" s="79"/>
      <c r="C34" s="79"/>
      <c r="D34" s="79"/>
      <c r="E34" s="79"/>
      <c r="F34" s="26">
        <f>'[1]УК ВР декабрь нар'!CN135+'[1]УК ВР декабрь нар'!DU135</f>
        <v>77674.785207410852</v>
      </c>
      <c r="M34" s="34"/>
    </row>
    <row r="35" spans="1:13" ht="15.75" hidden="1" x14ac:dyDescent="0.25">
      <c r="A35" s="79" t="s">
        <v>31</v>
      </c>
      <c r="B35" s="79"/>
      <c r="C35" s="79"/>
      <c r="D35" s="79"/>
      <c r="E35" s="79"/>
      <c r="F35" s="26">
        <f>'[1]УК ВР декабрь нар'!CO135+'[1]УК ВР декабрь нар'!DV135</f>
        <v>16185.869957695835</v>
      </c>
    </row>
    <row r="36" spans="1:13" ht="15.75" hidden="1" x14ac:dyDescent="0.25">
      <c r="A36" s="79" t="s">
        <v>18</v>
      </c>
      <c r="B36" s="79"/>
      <c r="C36" s="79"/>
      <c r="D36" s="79"/>
      <c r="E36" s="79"/>
      <c r="F36" s="26">
        <f>'[1]УК ВР декабрь нар'!CP135+'[1]УК ВР декабрь нар'!DW135</f>
        <v>13868.888199999999</v>
      </c>
    </row>
    <row r="37" spans="1:13" ht="15.75" hidden="1" x14ac:dyDescent="0.25">
      <c r="A37" s="79" t="s">
        <v>19</v>
      </c>
      <c r="B37" s="79"/>
      <c r="C37" s="79"/>
      <c r="D37" s="79"/>
      <c r="E37" s="79"/>
      <c r="F37" s="26">
        <f>'[1]УК ВР декабрь нар'!AI135+'[1]УК ВР декабрь нар'!AJ135+'[1]УК ВР декабрь нар'!AS135+'[1]УК ВР декабрь нар'!BC135+'[1]УК ВР декабрь нар'!DB135+'[1]УК ВР декабрь нар'!EK135+'[1]УК ВР декабрь нар'!AM135</f>
        <v>4326</v>
      </c>
    </row>
    <row r="38" spans="1:13" ht="39.75" hidden="1" customHeight="1" x14ac:dyDescent="0.25">
      <c r="A38" s="76" t="s">
        <v>34</v>
      </c>
      <c r="B38" s="77"/>
      <c r="C38" s="77"/>
      <c r="D38" s="77"/>
      <c r="E38" s="78"/>
      <c r="F38" s="26">
        <f>'[1]УК ВР декабрь нар'!DG135+'[1]УК ВР декабрь нар'!EQ135</f>
        <v>60244.485941867955</v>
      </c>
    </row>
    <row r="39" spans="1:13" ht="32.450000000000003" customHeight="1" x14ac:dyDescent="0.25">
      <c r="A39" s="65" t="s">
        <v>35</v>
      </c>
      <c r="B39" s="80"/>
      <c r="C39" s="80"/>
      <c r="D39" s="80"/>
      <c r="E39" s="81"/>
      <c r="F39" s="27">
        <f>SUM(F40:F48)+58432.49</f>
        <v>204347.02002315811</v>
      </c>
    </row>
    <row r="40" spans="1:13" ht="15.75" hidden="1" x14ac:dyDescent="0.25">
      <c r="A40" s="72" t="s">
        <v>20</v>
      </c>
      <c r="B40" s="73"/>
      <c r="C40" s="73"/>
      <c r="D40" s="73"/>
      <c r="E40" s="74"/>
      <c r="F40" s="26">
        <f>'[1]УК ВР декабрь нар'!FB135+'[1]УК ВР декабрь нар'!FX135</f>
        <v>94297.652766542888</v>
      </c>
      <c r="M40" s="34"/>
    </row>
    <row r="41" spans="1:13" ht="15.75" hidden="1" x14ac:dyDescent="0.25">
      <c r="A41" s="71" t="s">
        <v>31</v>
      </c>
      <c r="B41" s="66"/>
      <c r="C41" s="66"/>
      <c r="D41" s="66"/>
      <c r="E41" s="66"/>
      <c r="F41" s="26">
        <f>'[1]УК ВР декабрь нар'!FC135+'[1]УК ВР декабрь нар'!FY135</f>
        <v>19264.633995915741</v>
      </c>
    </row>
    <row r="42" spans="1:13" ht="15.6" hidden="1" customHeight="1" x14ac:dyDescent="0.25">
      <c r="A42" s="79" t="s">
        <v>21</v>
      </c>
      <c r="B42" s="79"/>
      <c r="C42" s="79"/>
      <c r="D42" s="79"/>
      <c r="E42" s="71"/>
      <c r="F42" s="26"/>
    </row>
    <row r="43" spans="1:13" ht="15.6" hidden="1" customHeight="1" x14ac:dyDescent="0.25">
      <c r="A43" s="71" t="s">
        <v>17</v>
      </c>
      <c r="B43" s="66"/>
      <c r="C43" s="66"/>
      <c r="D43" s="66"/>
      <c r="E43" s="66"/>
      <c r="F43" s="26"/>
    </row>
    <row r="44" spans="1:13" ht="15.6" hidden="1" customHeight="1" x14ac:dyDescent="0.25">
      <c r="A44" s="79" t="s">
        <v>22</v>
      </c>
      <c r="B44" s="79"/>
      <c r="C44" s="79"/>
      <c r="D44" s="79"/>
      <c r="E44" s="71"/>
      <c r="F44" s="26"/>
    </row>
    <row r="45" spans="1:13" ht="15.6" hidden="1" customHeight="1" x14ac:dyDescent="0.25">
      <c r="A45" s="71" t="s">
        <v>17</v>
      </c>
      <c r="B45" s="66"/>
      <c r="C45" s="66"/>
      <c r="D45" s="66"/>
      <c r="E45" s="66"/>
      <c r="F45" s="26"/>
    </row>
    <row r="46" spans="1:13" ht="15.75" hidden="1" x14ac:dyDescent="0.25">
      <c r="A46" s="79" t="s">
        <v>18</v>
      </c>
      <c r="B46" s="79"/>
      <c r="C46" s="79"/>
      <c r="D46" s="79"/>
      <c r="E46" s="71"/>
      <c r="F46" s="26">
        <f>'[1]УК ВР декабрь нар'!FD135+'[1]УК ВР декабрь нар'!FZ135</f>
        <v>206.65199999999999</v>
      </c>
    </row>
    <row r="47" spans="1:13" ht="15.75" hidden="1" x14ac:dyDescent="0.25">
      <c r="A47" s="71" t="s">
        <v>19</v>
      </c>
      <c r="B47" s="66"/>
      <c r="C47" s="66"/>
      <c r="D47" s="66"/>
      <c r="E47" s="66"/>
      <c r="F47" s="26">
        <f>'[1]УК ВР декабрь нар'!GG135+'[1]УК ВР декабрь нар'!FL135+'[1]УК ВР декабрь нар'!BB135+'[1]УК ВР декабрь нар'!AK135</f>
        <v>2100.6492000000007</v>
      </c>
    </row>
    <row r="48" spans="1:13" ht="43.5" hidden="1" customHeight="1" x14ac:dyDescent="0.25">
      <c r="A48" s="76" t="s">
        <v>36</v>
      </c>
      <c r="B48" s="77"/>
      <c r="C48" s="77"/>
      <c r="D48" s="77"/>
      <c r="E48" s="78"/>
      <c r="F48" s="26">
        <f>'[1]УК ВР декабрь нар'!FS135+'[1]УК ВР декабрь нар'!GL135</f>
        <v>30044.942060699505</v>
      </c>
    </row>
    <row r="49" spans="1:12" ht="15.6" hidden="1" customHeight="1" x14ac:dyDescent="0.25">
      <c r="A49" s="65" t="s">
        <v>37</v>
      </c>
      <c r="B49" s="66"/>
      <c r="C49" s="66"/>
      <c r="D49" s="66"/>
      <c r="E49" s="67"/>
      <c r="F49" s="33"/>
    </row>
    <row r="50" spans="1:12" ht="15.75" x14ac:dyDescent="0.25">
      <c r="A50" s="68" t="s">
        <v>47</v>
      </c>
      <c r="B50" s="69"/>
      <c r="C50" s="69"/>
      <c r="D50" s="69"/>
      <c r="E50" s="70"/>
      <c r="F50" s="27">
        <f>F25+F32+F39+F49</f>
        <v>497889.96348215133</v>
      </c>
    </row>
    <row r="51" spans="1:12" ht="15.75" x14ac:dyDescent="0.25">
      <c r="A51" s="32" t="s">
        <v>48</v>
      </c>
      <c r="B51" s="31"/>
      <c r="C51" s="31"/>
      <c r="D51" s="31"/>
      <c r="E51" s="31"/>
      <c r="F51" s="27">
        <f>F52+F53+F54</f>
        <v>98846.97</v>
      </c>
    </row>
    <row r="52" spans="1:12" ht="15.75" x14ac:dyDescent="0.25">
      <c r="A52" s="71" t="s">
        <v>23</v>
      </c>
      <c r="B52" s="66"/>
      <c r="C52" s="66"/>
      <c r="D52" s="66"/>
      <c r="E52" s="66"/>
      <c r="F52" s="26">
        <v>45838.43</v>
      </c>
    </row>
    <row r="53" spans="1:12" ht="15.75" x14ac:dyDescent="0.25">
      <c r="A53" s="71" t="s">
        <v>24</v>
      </c>
      <c r="B53" s="66"/>
      <c r="C53" s="66"/>
      <c r="D53" s="66"/>
      <c r="E53" s="66"/>
      <c r="F53" s="26">
        <v>53008.54</v>
      </c>
    </row>
    <row r="54" spans="1:12" ht="18" hidden="1" customHeight="1" x14ac:dyDescent="0.25">
      <c r="A54" s="72" t="s">
        <v>25</v>
      </c>
      <c r="B54" s="73"/>
      <c r="C54" s="73"/>
      <c r="D54" s="73"/>
      <c r="E54" s="74"/>
      <c r="F54" s="26">
        <v>0</v>
      </c>
    </row>
    <row r="55" spans="1:12" ht="15.75" x14ac:dyDescent="0.25">
      <c r="A55" s="75" t="s">
        <v>49</v>
      </c>
      <c r="B55" s="75"/>
      <c r="C55" s="75"/>
      <c r="D55" s="75"/>
      <c r="E55" s="75"/>
      <c r="F55" s="27">
        <f>F50+F51</f>
        <v>596736.93348215136</v>
      </c>
      <c r="L55" s="20"/>
    </row>
    <row r="56" spans="1:12" ht="15.75" x14ac:dyDescent="0.25">
      <c r="A56" s="63" t="s">
        <v>26</v>
      </c>
      <c r="B56" s="63"/>
      <c r="C56" s="63"/>
      <c r="D56" s="63"/>
      <c r="E56" s="63"/>
      <c r="F56" s="28">
        <f>E16</f>
        <v>563588.16</v>
      </c>
    </row>
    <row r="57" spans="1:12" ht="15.75" x14ac:dyDescent="0.25">
      <c r="A57" s="63" t="s">
        <v>27</v>
      </c>
      <c r="B57" s="63"/>
      <c r="C57" s="63"/>
      <c r="D57" s="63"/>
      <c r="E57" s="63"/>
      <c r="F57" s="27">
        <f>F16</f>
        <v>580054.77</v>
      </c>
      <c r="H57" s="29"/>
    </row>
    <row r="58" spans="1:12" ht="15.75" x14ac:dyDescent="0.25">
      <c r="A58" s="64" t="s">
        <v>28</v>
      </c>
      <c r="B58" s="64"/>
      <c r="C58" s="64"/>
      <c r="D58" s="64"/>
      <c r="E58" s="64"/>
      <c r="F58" s="27">
        <f>F24+F56-F55</f>
        <v>-884047.1486187242</v>
      </c>
      <c r="H58" s="29"/>
      <c r="L58" s="20"/>
    </row>
    <row r="60" spans="1:12" x14ac:dyDescent="0.2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O61"/>
  <sheetViews>
    <sheetView topLeftCell="A21" workbookViewId="0">
      <selection activeCell="E10" sqref="E10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94" t="s">
        <v>53</v>
      </c>
      <c r="B1" s="94"/>
      <c r="C1" s="94"/>
      <c r="D1" s="94"/>
      <c r="E1" s="94"/>
      <c r="F1" s="94"/>
      <c r="G1" s="95"/>
    </row>
    <row r="2" spans="1:7" ht="13.15" customHeight="1" x14ac:dyDescent="0.2">
      <c r="A2" s="96" t="str">
        <f>'КИМ 12'!A2:G2</f>
        <v>перед собственниками дома по адресу: ул. КИМ 12</v>
      </c>
      <c r="B2" s="97"/>
      <c r="C2" s="97"/>
      <c r="D2" s="97"/>
      <c r="E2" s="97"/>
      <c r="F2" s="97"/>
      <c r="G2" s="97"/>
    </row>
    <row r="3" spans="1:7" ht="13.15" hidden="1" customHeight="1" x14ac:dyDescent="0.2">
      <c r="A3" s="98" t="s">
        <v>0</v>
      </c>
      <c r="B3" s="99"/>
      <c r="C3" s="99"/>
      <c r="D3" s="99"/>
      <c r="E3" s="2">
        <v>0</v>
      </c>
      <c r="F3" s="3" t="s">
        <v>1</v>
      </c>
    </row>
    <row r="4" spans="1:7" ht="13.15" hidden="1" customHeight="1" x14ac:dyDescent="0.2">
      <c r="A4" s="98" t="s">
        <v>2</v>
      </c>
      <c r="B4" s="99"/>
      <c r="C4" s="99"/>
      <c r="D4" s="99"/>
      <c r="E4" s="2"/>
      <c r="F4" s="3" t="s">
        <v>1</v>
      </c>
    </row>
    <row r="5" spans="1:7" ht="13.15" hidden="1" customHeight="1" x14ac:dyDescent="0.2">
      <c r="A5" s="98" t="s">
        <v>3</v>
      </c>
      <c r="B5" s="99"/>
      <c r="C5" s="99"/>
      <c r="D5" s="99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7" t="s">
        <v>54</v>
      </c>
      <c r="F6" s="8"/>
      <c r="G6" s="38" t="str">
        <f>'КИМ 12'!G6</f>
        <v>в управлении с 01.08.2011г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82.9" customHeight="1" x14ac:dyDescent="0.2">
      <c r="A8" s="109" t="s">
        <v>5</v>
      </c>
      <c r="B8" s="110"/>
      <c r="C8" s="110"/>
      <c r="D8" s="111"/>
      <c r="E8" s="15" t="s">
        <v>6</v>
      </c>
      <c r="F8" s="15" t="s">
        <v>7</v>
      </c>
      <c r="G8" s="16" t="str">
        <f>'КИМ 12'!G8</f>
        <v>задолженность с нарастающим итогом с - 01.08.2011г</v>
      </c>
    </row>
    <row r="9" spans="1:7" ht="15.75" x14ac:dyDescent="0.25">
      <c r="A9" s="112" t="s">
        <v>8</v>
      </c>
      <c r="B9" s="113"/>
      <c r="C9" s="113"/>
      <c r="D9" s="114"/>
      <c r="E9" s="17">
        <f>SUM(E10:E15)</f>
        <v>1013677.8899999999</v>
      </c>
      <c r="F9" s="17">
        <f t="shared" ref="F9:G9" si="0">SUM(F10:F15)</f>
        <v>1152754.3000000003</v>
      </c>
      <c r="G9" s="17">
        <f t="shared" si="0"/>
        <v>108552.07</v>
      </c>
    </row>
    <row r="10" spans="1:7" ht="15.75" x14ac:dyDescent="0.25">
      <c r="A10" s="100" t="s">
        <v>9</v>
      </c>
      <c r="B10" s="101"/>
      <c r="C10" s="101"/>
      <c r="D10" s="102"/>
      <c r="E10" s="18">
        <v>428166.29</v>
      </c>
      <c r="F10" s="18">
        <v>557984.29</v>
      </c>
      <c r="G10" s="19">
        <v>34895.410000000003</v>
      </c>
    </row>
    <row r="11" spans="1:7" ht="15.75" x14ac:dyDescent="0.25">
      <c r="A11" s="100" t="s">
        <v>10</v>
      </c>
      <c r="B11" s="101"/>
      <c r="C11" s="101"/>
      <c r="D11" s="102"/>
      <c r="E11" s="18"/>
      <c r="F11" s="18"/>
      <c r="G11" s="19"/>
    </row>
    <row r="12" spans="1:7" ht="15.75" x14ac:dyDescent="0.25">
      <c r="A12" s="100" t="s">
        <v>11</v>
      </c>
      <c r="B12" s="101"/>
      <c r="C12" s="101"/>
      <c r="D12" s="102"/>
      <c r="E12" s="18">
        <v>98806.03</v>
      </c>
      <c r="F12" s="18">
        <v>96849.1</v>
      </c>
      <c r="G12" s="19">
        <v>15372.07</v>
      </c>
    </row>
    <row r="13" spans="1:7" ht="15.75" x14ac:dyDescent="0.25">
      <c r="A13" s="100" t="s">
        <v>12</v>
      </c>
      <c r="B13" s="101"/>
      <c r="C13" s="101"/>
      <c r="D13" s="102"/>
      <c r="E13" s="18">
        <v>185553.49</v>
      </c>
      <c r="F13" s="18">
        <v>181159.7</v>
      </c>
      <c r="G13" s="19">
        <v>29777.77</v>
      </c>
    </row>
    <row r="14" spans="1:7" ht="15.75" x14ac:dyDescent="0.25">
      <c r="A14" s="93" t="s">
        <v>13</v>
      </c>
      <c r="B14" s="93"/>
      <c r="C14" s="93"/>
      <c r="D14" s="93"/>
      <c r="E14" s="18">
        <v>203088.88</v>
      </c>
      <c r="F14" s="18">
        <v>222864.13</v>
      </c>
      <c r="G14" s="19">
        <v>24340.3</v>
      </c>
    </row>
    <row r="15" spans="1:7" ht="15.75" x14ac:dyDescent="0.25">
      <c r="A15" s="100" t="s">
        <v>68</v>
      </c>
      <c r="B15" s="101"/>
      <c r="C15" s="101"/>
      <c r="D15" s="102"/>
      <c r="E15" s="18">
        <v>98063.2</v>
      </c>
      <c r="F15" s="18">
        <v>93897.08</v>
      </c>
      <c r="G15" s="19">
        <v>4166.5200000000004</v>
      </c>
    </row>
    <row r="16" spans="1:7" ht="15.75" x14ac:dyDescent="0.25">
      <c r="A16" s="103" t="s">
        <v>41</v>
      </c>
      <c r="B16" s="104"/>
      <c r="C16" s="104"/>
      <c r="D16" s="105"/>
      <c r="E16" s="17">
        <f>SUM(E17:E20)</f>
        <v>554963.64</v>
      </c>
      <c r="F16" s="17">
        <f>SUM(F17:F20)</f>
        <v>554204.4</v>
      </c>
      <c r="G16" s="17">
        <f>SUM(G17:G20)</f>
        <v>82044.399999999994</v>
      </c>
    </row>
    <row r="17" spans="1:12" ht="15.75" x14ac:dyDescent="0.25">
      <c r="A17" s="115" t="s">
        <v>43</v>
      </c>
      <c r="B17" s="116"/>
      <c r="C17" s="116"/>
      <c r="D17" s="117"/>
      <c r="E17" s="18">
        <v>517900.2</v>
      </c>
      <c r="F17" s="18">
        <v>518131.5</v>
      </c>
      <c r="G17" s="19">
        <v>76470.66</v>
      </c>
    </row>
    <row r="18" spans="1:12" ht="15.75" x14ac:dyDescent="0.25">
      <c r="A18" s="93" t="s">
        <v>55</v>
      </c>
      <c r="B18" s="93"/>
      <c r="C18" s="93"/>
      <c r="D18" s="93"/>
      <c r="E18" s="18">
        <v>893.28</v>
      </c>
      <c r="F18" s="18">
        <v>880.87</v>
      </c>
      <c r="G18" s="19">
        <v>132.62</v>
      </c>
    </row>
    <row r="19" spans="1:12" ht="15.75" x14ac:dyDescent="0.25">
      <c r="A19" s="93" t="s">
        <v>56</v>
      </c>
      <c r="B19" s="93"/>
      <c r="C19" s="93"/>
      <c r="D19" s="93"/>
      <c r="E19" s="18"/>
      <c r="F19" s="18"/>
      <c r="G19" s="19"/>
    </row>
    <row r="20" spans="1:12" ht="15.75" x14ac:dyDescent="0.25">
      <c r="A20" s="93" t="s">
        <v>57</v>
      </c>
      <c r="B20" s="93"/>
      <c r="C20" s="93"/>
      <c r="D20" s="93"/>
      <c r="E20" s="18">
        <v>36170.160000000003</v>
      </c>
      <c r="F20" s="18">
        <v>35192.03</v>
      </c>
      <c r="G20" s="19">
        <v>5441.12</v>
      </c>
    </row>
    <row r="21" spans="1:12" ht="15.75" x14ac:dyDescent="0.25">
      <c r="A21" s="92" t="s">
        <v>14</v>
      </c>
      <c r="B21" s="92"/>
      <c r="C21" s="92"/>
      <c r="D21" s="92"/>
      <c r="E21" s="17">
        <f>SUM(E22)</f>
        <v>2425.5</v>
      </c>
      <c r="F21" s="17">
        <f>SUM(F22)</f>
        <v>2939.42</v>
      </c>
      <c r="G21" s="17">
        <f>SUM(G22)</f>
        <v>353.2</v>
      </c>
    </row>
    <row r="22" spans="1:12" ht="15.75" x14ac:dyDescent="0.25">
      <c r="A22" s="93" t="s">
        <v>15</v>
      </c>
      <c r="B22" s="93"/>
      <c r="C22" s="93"/>
      <c r="D22" s="93"/>
      <c r="E22" s="18">
        <v>2425.5</v>
      </c>
      <c r="F22" s="18">
        <v>2939.42</v>
      </c>
      <c r="G22" s="19">
        <v>353.2</v>
      </c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58</v>
      </c>
      <c r="B24" s="24"/>
      <c r="C24" s="24"/>
      <c r="D24" s="24"/>
      <c r="E24" s="25"/>
      <c r="F24" s="14"/>
    </row>
    <row r="25" spans="1:12" ht="15.75" x14ac:dyDescent="0.25">
      <c r="A25" s="63" t="s">
        <v>59</v>
      </c>
      <c r="B25" s="63"/>
      <c r="C25" s="63"/>
      <c r="D25" s="63"/>
      <c r="E25" s="63"/>
      <c r="F25" s="39">
        <f>'КИМ 12'!F58</f>
        <v>-884047.1486187242</v>
      </c>
      <c r="G25" s="20"/>
    </row>
    <row r="26" spans="1:12" ht="13.15" customHeight="1" x14ac:dyDescent="0.2">
      <c r="A26" s="86" t="s">
        <v>60</v>
      </c>
      <c r="B26" s="87"/>
      <c r="C26" s="87"/>
      <c r="D26" s="87"/>
      <c r="E26" s="88"/>
      <c r="F26" s="82">
        <f>SUM(F28:F32)</f>
        <v>63366.001907227022</v>
      </c>
    </row>
    <row r="27" spans="1:12" ht="13.15" customHeight="1" x14ac:dyDescent="0.2">
      <c r="A27" s="89"/>
      <c r="B27" s="90"/>
      <c r="C27" s="90"/>
      <c r="D27" s="90"/>
      <c r="E27" s="91"/>
      <c r="F27" s="83"/>
    </row>
    <row r="28" spans="1:12" ht="15.6" hidden="1" customHeight="1" x14ac:dyDescent="0.25">
      <c r="A28" s="71" t="s">
        <v>16</v>
      </c>
      <c r="B28" s="66"/>
      <c r="C28" s="66"/>
      <c r="D28" s="66"/>
      <c r="E28" s="67"/>
      <c r="F28" s="26">
        <f>'[2]УК ВР декабрь нар'!W135</f>
        <v>9658.5392176267269</v>
      </c>
      <c r="L28" s="34"/>
    </row>
    <row r="29" spans="1:12" ht="15.6" hidden="1" customHeight="1" x14ac:dyDescent="0.25">
      <c r="A29" s="71" t="s">
        <v>31</v>
      </c>
      <c r="B29" s="66"/>
      <c r="C29" s="66"/>
      <c r="D29" s="66"/>
      <c r="E29" s="67"/>
      <c r="F29" s="26">
        <f>'[2]УК ВР декабрь нар'!X135</f>
        <v>2956.3477101688131</v>
      </c>
    </row>
    <row r="30" spans="1:12" ht="15.6" hidden="1" customHeight="1" x14ac:dyDescent="0.25">
      <c r="A30" s="71" t="s">
        <v>18</v>
      </c>
      <c r="B30" s="66"/>
      <c r="C30" s="66"/>
      <c r="D30" s="66"/>
      <c r="E30" s="67"/>
      <c r="F30" s="26">
        <f>'[2]УК ВР декабрь нар'!Y135</f>
        <v>1071.8489000000002</v>
      </c>
    </row>
    <row r="31" spans="1:12" ht="15.6" hidden="1" customHeight="1" x14ac:dyDescent="0.25">
      <c r="A31" s="71" t="s">
        <v>19</v>
      </c>
      <c r="B31" s="66"/>
      <c r="C31" s="66"/>
      <c r="D31" s="66"/>
      <c r="E31" s="67"/>
      <c r="F31" s="26">
        <f>'[2]УК ВР декабрь нар'!AV135+'[2]УК ВР декабрь нар'!BN135</f>
        <v>5768</v>
      </c>
    </row>
    <row r="32" spans="1:12" ht="15.6" hidden="1" customHeight="1" x14ac:dyDescent="0.25">
      <c r="A32" s="76" t="s">
        <v>61</v>
      </c>
      <c r="B32" s="84"/>
      <c r="C32" s="84"/>
      <c r="D32" s="84"/>
      <c r="E32" s="85"/>
      <c r="F32" s="26">
        <f>'[2]УК ВР декабрь нар'!AY135</f>
        <v>43911.26607943148</v>
      </c>
    </row>
    <row r="33" spans="1:12" ht="13.15" customHeight="1" x14ac:dyDescent="0.2">
      <c r="A33" s="86" t="s">
        <v>62</v>
      </c>
      <c r="B33" s="87"/>
      <c r="C33" s="87"/>
      <c r="D33" s="87"/>
      <c r="E33" s="88"/>
      <c r="F33" s="82">
        <f>SUM(F35:F39)+32678.84</f>
        <v>115868.49739360729</v>
      </c>
    </row>
    <row r="34" spans="1:12" ht="13.15" customHeight="1" x14ac:dyDescent="0.2">
      <c r="A34" s="89"/>
      <c r="B34" s="90"/>
      <c r="C34" s="90"/>
      <c r="D34" s="90"/>
      <c r="E34" s="91"/>
      <c r="F34" s="83"/>
    </row>
    <row r="35" spans="1:12" ht="15.6" hidden="1" customHeight="1" x14ac:dyDescent="0.25">
      <c r="A35" s="79" t="s">
        <v>16</v>
      </c>
      <c r="B35" s="79"/>
      <c r="C35" s="79"/>
      <c r="D35" s="79"/>
      <c r="E35" s="79"/>
      <c r="F35" s="26">
        <f>'[2]УК ВР декабрь нар'!CN135+'[2]УК ВР декабрь нар'!DU135</f>
        <v>35422.559042257642</v>
      </c>
      <c r="L35" s="34"/>
    </row>
    <row r="36" spans="1:12" ht="15.6" hidden="1" customHeight="1" x14ac:dyDescent="0.25">
      <c r="A36" s="79" t="s">
        <v>31</v>
      </c>
      <c r="B36" s="79"/>
      <c r="C36" s="79"/>
      <c r="D36" s="79"/>
      <c r="E36" s="79"/>
      <c r="F36" s="26">
        <f>'[2]УК ВР декабрь нар'!CO135+'[2]УК ВР декабрь нар'!DV135</f>
        <v>10935.575639368404</v>
      </c>
    </row>
    <row r="37" spans="1:12" ht="15.6" hidden="1" customHeight="1" x14ac:dyDescent="0.25">
      <c r="A37" s="79" t="s">
        <v>18</v>
      </c>
      <c r="B37" s="79"/>
      <c r="C37" s="79"/>
      <c r="D37" s="79"/>
      <c r="E37" s="79"/>
      <c r="F37" s="26">
        <f>'[2]УК ВР декабрь нар'!CP135+'[2]УК ВР декабрь нар'!DW135</f>
        <v>5433.3323999999993</v>
      </c>
    </row>
    <row r="38" spans="1:12" ht="15.6" hidden="1" customHeight="1" x14ac:dyDescent="0.25">
      <c r="A38" s="79" t="s">
        <v>19</v>
      </c>
      <c r="B38" s="79"/>
      <c r="C38" s="79"/>
      <c r="D38" s="79"/>
      <c r="E38" s="79"/>
      <c r="F38" s="26">
        <f>'[2]УК ВР декабрь нар'!BM135+'[2]УК ВР декабрь нар'!DB135+'[2]УК ВР декабрь нар'!EL135</f>
        <v>0</v>
      </c>
    </row>
    <row r="39" spans="1:12" ht="15.6" hidden="1" customHeight="1" x14ac:dyDescent="0.25">
      <c r="A39" s="76" t="s">
        <v>63</v>
      </c>
      <c r="B39" s="77"/>
      <c r="C39" s="77"/>
      <c r="D39" s="77"/>
      <c r="E39" s="78"/>
      <c r="F39" s="26">
        <f>'[2]УК ВР декабрь нар'!DG135+'[2]УК ВР декабрь нар'!EQ135</f>
        <v>31398.190311981249</v>
      </c>
    </row>
    <row r="40" spans="1:12" ht="15.75" x14ac:dyDescent="0.25">
      <c r="A40" s="65" t="s">
        <v>35</v>
      </c>
      <c r="B40" s="80"/>
      <c r="C40" s="80"/>
      <c r="D40" s="80"/>
      <c r="E40" s="81"/>
      <c r="F40" s="27">
        <f>SUM(F41:F49)</f>
        <v>200287.5997950345</v>
      </c>
    </row>
    <row r="41" spans="1:12" ht="15.6" hidden="1" customHeight="1" x14ac:dyDescent="0.25">
      <c r="A41" s="72" t="s">
        <v>20</v>
      </c>
      <c r="B41" s="73"/>
      <c r="C41" s="73"/>
      <c r="D41" s="73"/>
      <c r="E41" s="74"/>
      <c r="F41" s="26">
        <f>'[2]УК ВР декабрь нар'!FB135+'[2]УК ВР декабрь нар'!FX135</f>
        <v>96147.725317651813</v>
      </c>
      <c r="L41" s="34"/>
    </row>
    <row r="42" spans="1:12" ht="15.6" hidden="1" customHeight="1" x14ac:dyDescent="0.25">
      <c r="A42" s="71" t="s">
        <v>31</v>
      </c>
      <c r="B42" s="66"/>
      <c r="C42" s="66"/>
      <c r="D42" s="66"/>
      <c r="E42" s="66"/>
      <c r="F42" s="26">
        <f>'[2]УК ВР декабрь нар'!FC135+'[2]УК ВР декабрь нар'!FY135</f>
        <v>61735.411269233067</v>
      </c>
    </row>
    <row r="43" spans="1:12" ht="15.6" hidden="1" customHeight="1" x14ac:dyDescent="0.25">
      <c r="A43" s="79" t="s">
        <v>21</v>
      </c>
      <c r="B43" s="79"/>
      <c r="C43" s="79"/>
      <c r="D43" s="79"/>
      <c r="E43" s="71"/>
      <c r="F43" s="26"/>
    </row>
    <row r="44" spans="1:12" ht="15.6" hidden="1" customHeight="1" x14ac:dyDescent="0.25">
      <c r="A44" s="71" t="s">
        <v>17</v>
      </c>
      <c r="B44" s="66"/>
      <c r="C44" s="66"/>
      <c r="D44" s="66"/>
      <c r="E44" s="66"/>
      <c r="F44" s="26"/>
    </row>
    <row r="45" spans="1:12" ht="15.6" hidden="1" customHeight="1" x14ac:dyDescent="0.25">
      <c r="A45" s="79" t="s">
        <v>22</v>
      </c>
      <c r="B45" s="79"/>
      <c r="C45" s="79"/>
      <c r="D45" s="79"/>
      <c r="E45" s="71"/>
      <c r="F45" s="26"/>
    </row>
    <row r="46" spans="1:12" ht="15.6" hidden="1" customHeight="1" x14ac:dyDescent="0.25">
      <c r="A46" s="71" t="s">
        <v>17</v>
      </c>
      <c r="B46" s="66"/>
      <c r="C46" s="66"/>
      <c r="D46" s="66"/>
      <c r="E46" s="66"/>
      <c r="F46" s="26"/>
    </row>
    <row r="47" spans="1:12" ht="15.6" hidden="1" customHeight="1" x14ac:dyDescent="0.25">
      <c r="A47" s="79" t="s">
        <v>18</v>
      </c>
      <c r="B47" s="79"/>
      <c r="C47" s="79"/>
      <c r="D47" s="79"/>
      <c r="E47" s="71"/>
      <c r="F47" s="26">
        <f>'[2]УК ВР декабрь нар'!FD135+'[2]УК ВР декабрь нар'!FZ135</f>
        <v>755.82</v>
      </c>
    </row>
    <row r="48" spans="1:12" ht="15.6" hidden="1" customHeight="1" x14ac:dyDescent="0.25">
      <c r="A48" s="71" t="s">
        <v>19</v>
      </c>
      <c r="B48" s="66"/>
      <c r="C48" s="66"/>
      <c r="D48" s="66"/>
      <c r="E48" s="66"/>
      <c r="F48" s="26">
        <f>'[2]УК ВР декабрь нар'!GG135+'[2]УК ВР декабрь нар'!FL135+'[2]УК ВР декабрь нар'!BB135+'[2]УК ВР декабрь нар'!AK135</f>
        <v>8578.4753999999994</v>
      </c>
    </row>
    <row r="49" spans="1:15" ht="15.6" hidden="1" customHeight="1" x14ac:dyDescent="0.25">
      <c r="A49" s="76" t="s">
        <v>64</v>
      </c>
      <c r="B49" s="77"/>
      <c r="C49" s="77"/>
      <c r="D49" s="77"/>
      <c r="E49" s="78"/>
      <c r="F49" s="26">
        <f>'[2]УК ВР декабрь нар'!FS135+'[2]УК ВР декабрь нар'!GL135</f>
        <v>33070.167808149628</v>
      </c>
    </row>
    <row r="50" spans="1:15" ht="15.6" customHeight="1" x14ac:dyDescent="0.25">
      <c r="A50" s="65" t="s">
        <v>37</v>
      </c>
      <c r="B50" s="66"/>
      <c r="C50" s="66"/>
      <c r="D50" s="66"/>
      <c r="E50" s="67"/>
      <c r="F50" s="33"/>
    </row>
    <row r="51" spans="1:15" ht="15.75" x14ac:dyDescent="0.25">
      <c r="A51" s="68" t="s">
        <v>65</v>
      </c>
      <c r="B51" s="69"/>
      <c r="C51" s="69"/>
      <c r="D51" s="69"/>
      <c r="E51" s="70"/>
      <c r="F51" s="27">
        <f>F26+F33+F40+F50</f>
        <v>379522.09909586882</v>
      </c>
      <c r="K51" s="20"/>
    </row>
    <row r="52" spans="1:15" ht="15.75" x14ac:dyDescent="0.25">
      <c r="A52" s="32" t="s">
        <v>66</v>
      </c>
      <c r="B52" s="36"/>
      <c r="C52" s="36"/>
      <c r="D52" s="36"/>
      <c r="E52" s="36"/>
      <c r="F52" s="27">
        <f>F53+F54+F55</f>
        <v>97676.52</v>
      </c>
    </row>
    <row r="53" spans="1:15" ht="15.75" x14ac:dyDescent="0.25">
      <c r="A53" s="71" t="s">
        <v>23</v>
      </c>
      <c r="B53" s="66"/>
      <c r="C53" s="66"/>
      <c r="D53" s="66"/>
      <c r="E53" s="66"/>
      <c r="F53" s="26">
        <v>40186.76</v>
      </c>
    </row>
    <row r="54" spans="1:15" ht="15.75" x14ac:dyDescent="0.25">
      <c r="A54" s="71" t="s">
        <v>24</v>
      </c>
      <c r="B54" s="66"/>
      <c r="C54" s="66"/>
      <c r="D54" s="66"/>
      <c r="E54" s="66"/>
      <c r="F54" s="26">
        <v>57489.760000000002</v>
      </c>
    </row>
    <row r="55" spans="1:15" ht="18" hidden="1" customHeight="1" x14ac:dyDescent="0.25">
      <c r="A55" s="72" t="s">
        <v>25</v>
      </c>
      <c r="B55" s="73"/>
      <c r="C55" s="73"/>
      <c r="D55" s="73"/>
      <c r="E55" s="74"/>
      <c r="F55" s="26">
        <v>0</v>
      </c>
    </row>
    <row r="56" spans="1:15" ht="15.75" x14ac:dyDescent="0.25">
      <c r="A56" s="75" t="s">
        <v>67</v>
      </c>
      <c r="B56" s="75"/>
      <c r="C56" s="75"/>
      <c r="D56" s="75"/>
      <c r="E56" s="75"/>
      <c r="F56" s="27">
        <f>F51+F52</f>
        <v>477198.61909586884</v>
      </c>
      <c r="N56" s="20"/>
      <c r="O56" s="20"/>
    </row>
    <row r="57" spans="1:15" ht="15.75" x14ac:dyDescent="0.25">
      <c r="A57" s="63" t="s">
        <v>26</v>
      </c>
      <c r="B57" s="63"/>
      <c r="C57" s="63"/>
      <c r="D57" s="63"/>
      <c r="E57" s="63"/>
      <c r="F57" s="28">
        <f>E17</f>
        <v>517900.2</v>
      </c>
    </row>
    <row r="58" spans="1:15" ht="15.75" x14ac:dyDescent="0.25">
      <c r="A58" s="63" t="s">
        <v>27</v>
      </c>
      <c r="B58" s="63"/>
      <c r="C58" s="63"/>
      <c r="D58" s="63"/>
      <c r="E58" s="63"/>
      <c r="F58" s="27">
        <f>F17</f>
        <v>518131.5</v>
      </c>
      <c r="H58" s="29"/>
    </row>
    <row r="59" spans="1:15" ht="15.75" x14ac:dyDescent="0.25">
      <c r="A59" s="64" t="s">
        <v>28</v>
      </c>
      <c r="B59" s="64"/>
      <c r="C59" s="64"/>
      <c r="D59" s="64"/>
      <c r="E59" s="64"/>
      <c r="F59" s="27">
        <f>F25+F57-F56</f>
        <v>-843345.56771459302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workbookViewId="0">
      <selection activeCell="G15" sqref="G1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94" t="s">
        <v>69</v>
      </c>
      <c r="B1" s="94"/>
      <c r="C1" s="94"/>
      <c r="D1" s="94"/>
      <c r="E1" s="94"/>
      <c r="F1" s="94"/>
      <c r="G1" s="95"/>
    </row>
    <row r="2" spans="1:7" ht="13.15" customHeight="1" x14ac:dyDescent="0.2">
      <c r="A2" s="96" t="str">
        <f>'КИМ 12'!A2:G2</f>
        <v>перед собственниками дома по адресу: ул. КИМ 12</v>
      </c>
      <c r="B2" s="97"/>
      <c r="C2" s="97"/>
      <c r="D2" s="97"/>
      <c r="E2" s="97"/>
      <c r="F2" s="97"/>
      <c r="G2" s="97"/>
    </row>
    <row r="3" spans="1:7" ht="13.15" hidden="1" customHeight="1" x14ac:dyDescent="0.2">
      <c r="A3" s="98" t="s">
        <v>0</v>
      </c>
      <c r="B3" s="99"/>
      <c r="C3" s="99"/>
      <c r="D3" s="99"/>
      <c r="E3" s="2">
        <v>0</v>
      </c>
      <c r="F3" s="3" t="s">
        <v>1</v>
      </c>
    </row>
    <row r="4" spans="1:7" ht="13.15" hidden="1" customHeight="1" x14ac:dyDescent="0.2">
      <c r="A4" s="98" t="s">
        <v>2</v>
      </c>
      <c r="B4" s="99"/>
      <c r="C4" s="99"/>
      <c r="D4" s="99"/>
      <c r="E4" s="2"/>
      <c r="F4" s="3" t="s">
        <v>1</v>
      </c>
    </row>
    <row r="5" spans="1:7" ht="13.15" hidden="1" customHeight="1" x14ac:dyDescent="0.2">
      <c r="A5" s="98" t="s">
        <v>3</v>
      </c>
      <c r="B5" s="99"/>
      <c r="C5" s="99"/>
      <c r="D5" s="99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7" t="s">
        <v>54</v>
      </c>
      <c r="F6" s="8"/>
      <c r="G6" s="38" t="str">
        <f>'КИМ 12'!G6</f>
        <v>в управлении с 01.08.2011г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82.9" customHeight="1" x14ac:dyDescent="0.2">
      <c r="A8" s="109" t="s">
        <v>5</v>
      </c>
      <c r="B8" s="110"/>
      <c r="C8" s="110"/>
      <c r="D8" s="111"/>
      <c r="E8" s="15" t="s">
        <v>6</v>
      </c>
      <c r="F8" s="15" t="s">
        <v>7</v>
      </c>
      <c r="G8" s="16" t="str">
        <f>'КИМ 12'!G8</f>
        <v>задолженность с нарастающим итогом с - 01.08.2011г</v>
      </c>
    </row>
    <row r="9" spans="1:7" ht="15.75" x14ac:dyDescent="0.25">
      <c r="A9" s="112" t="s">
        <v>8</v>
      </c>
      <c r="B9" s="113"/>
      <c r="C9" s="113"/>
      <c r="D9" s="114"/>
      <c r="E9" s="17">
        <f>SUM(E10:E15)</f>
        <v>273128.09999999998</v>
      </c>
      <c r="F9" s="17">
        <f t="shared" ref="F9:G9" si="0">SUM(F10:F15)</f>
        <v>327795.53000000003</v>
      </c>
      <c r="G9" s="17">
        <f t="shared" si="0"/>
        <v>53884.639999999999</v>
      </c>
    </row>
    <row r="10" spans="1:7" ht="15.75" x14ac:dyDescent="0.25">
      <c r="A10" s="100" t="s">
        <v>9</v>
      </c>
      <c r="B10" s="101"/>
      <c r="C10" s="101"/>
      <c r="D10" s="102"/>
      <c r="E10" s="18">
        <v>0</v>
      </c>
      <c r="F10" s="18">
        <v>20044.05</v>
      </c>
      <c r="G10" s="19">
        <v>14851.36</v>
      </c>
    </row>
    <row r="11" spans="1:7" ht="15.75" x14ac:dyDescent="0.25">
      <c r="A11" s="100" t="s">
        <v>10</v>
      </c>
      <c r="B11" s="101"/>
      <c r="C11" s="101"/>
      <c r="D11" s="102"/>
      <c r="E11" s="18"/>
      <c r="F11" s="18"/>
      <c r="G11" s="19"/>
    </row>
    <row r="12" spans="1:7" ht="15.75" x14ac:dyDescent="0.25">
      <c r="A12" s="100" t="s">
        <v>11</v>
      </c>
      <c r="B12" s="101"/>
      <c r="C12" s="101"/>
      <c r="D12" s="102"/>
      <c r="E12" s="18">
        <v>95377.31</v>
      </c>
      <c r="F12" s="18">
        <v>104231.06</v>
      </c>
      <c r="G12" s="19">
        <v>6518.32</v>
      </c>
    </row>
    <row r="13" spans="1:7" ht="15.75" x14ac:dyDescent="0.25">
      <c r="A13" s="100" t="s">
        <v>12</v>
      </c>
      <c r="B13" s="101"/>
      <c r="C13" s="101"/>
      <c r="D13" s="102"/>
      <c r="E13" s="18">
        <v>177993.17</v>
      </c>
      <c r="F13" s="18">
        <v>193739.97</v>
      </c>
      <c r="G13" s="19">
        <v>14030.97</v>
      </c>
    </row>
    <row r="14" spans="1:7" ht="15.75" x14ac:dyDescent="0.25">
      <c r="A14" s="93" t="s">
        <v>13</v>
      </c>
      <c r="B14" s="93"/>
      <c r="C14" s="93"/>
      <c r="D14" s="93"/>
      <c r="E14" s="18">
        <v>-242.38</v>
      </c>
      <c r="F14" s="18">
        <v>7875.34</v>
      </c>
      <c r="G14" s="19">
        <v>16222.58</v>
      </c>
    </row>
    <row r="15" spans="1:7" ht="15.75" x14ac:dyDescent="0.25">
      <c r="A15" s="100" t="s">
        <v>68</v>
      </c>
      <c r="B15" s="101"/>
      <c r="C15" s="101"/>
      <c r="D15" s="102"/>
      <c r="E15" s="18">
        <v>0</v>
      </c>
      <c r="F15" s="18">
        <v>1905.11</v>
      </c>
      <c r="G15" s="19">
        <v>2261.41</v>
      </c>
    </row>
    <row r="16" spans="1:7" ht="15.75" x14ac:dyDescent="0.25">
      <c r="A16" s="103" t="s">
        <v>41</v>
      </c>
      <c r="B16" s="104"/>
      <c r="C16" s="104"/>
      <c r="D16" s="105"/>
      <c r="E16" s="17">
        <f>SUM(E17:E20)</f>
        <v>554972.54</v>
      </c>
      <c r="F16" s="17">
        <f>SUM(F17:F20)</f>
        <v>552258.93999999994</v>
      </c>
      <c r="G16" s="17">
        <f>SUM(G17:G20)</f>
        <v>84682.55</v>
      </c>
    </row>
    <row r="17" spans="1:12" ht="15.75" x14ac:dyDescent="0.25">
      <c r="A17" s="115" t="s">
        <v>43</v>
      </c>
      <c r="B17" s="116"/>
      <c r="C17" s="116"/>
      <c r="D17" s="117"/>
      <c r="E17" s="18">
        <v>516594.35</v>
      </c>
      <c r="F17" s="18">
        <v>514568.85</v>
      </c>
      <c r="G17" s="19">
        <v>78420.710000000006</v>
      </c>
    </row>
    <row r="18" spans="1:12" ht="15.75" x14ac:dyDescent="0.25">
      <c r="A18" s="93" t="s">
        <v>55</v>
      </c>
      <c r="B18" s="93"/>
      <c r="C18" s="93"/>
      <c r="D18" s="93"/>
      <c r="E18" s="18">
        <v>1017.13</v>
      </c>
      <c r="F18" s="18">
        <v>976.72</v>
      </c>
      <c r="G18" s="19">
        <v>173.03</v>
      </c>
    </row>
    <row r="19" spans="1:12" ht="15.75" x14ac:dyDescent="0.25">
      <c r="A19" s="93" t="s">
        <v>56</v>
      </c>
      <c r="B19" s="93"/>
      <c r="C19" s="93"/>
      <c r="D19" s="93"/>
      <c r="E19" s="18"/>
      <c r="F19" s="18"/>
      <c r="G19" s="19"/>
    </row>
    <row r="20" spans="1:12" ht="15.75" x14ac:dyDescent="0.25">
      <c r="A20" s="93" t="s">
        <v>57</v>
      </c>
      <c r="B20" s="93"/>
      <c r="C20" s="93"/>
      <c r="D20" s="93"/>
      <c r="E20" s="18">
        <v>37361.06</v>
      </c>
      <c r="F20" s="18">
        <v>36713.370000000003</v>
      </c>
      <c r="G20" s="19">
        <v>6088.81</v>
      </c>
    </row>
    <row r="21" spans="1:12" ht="15.75" x14ac:dyDescent="0.25">
      <c r="A21" s="92" t="s">
        <v>14</v>
      </c>
      <c r="B21" s="92"/>
      <c r="C21" s="92"/>
      <c r="D21" s="92"/>
      <c r="E21" s="17">
        <f>SUM(E22)</f>
        <v>0</v>
      </c>
      <c r="F21" s="17">
        <f>SUM(F22)</f>
        <v>181.76</v>
      </c>
      <c r="G21" s="17">
        <f>SUM(G22)</f>
        <v>171.44</v>
      </c>
    </row>
    <row r="22" spans="1:12" ht="15.75" x14ac:dyDescent="0.25">
      <c r="A22" s="93" t="s">
        <v>15</v>
      </c>
      <c r="B22" s="93"/>
      <c r="C22" s="93"/>
      <c r="D22" s="93"/>
      <c r="E22" s="18">
        <v>0</v>
      </c>
      <c r="F22" s="18">
        <v>181.76</v>
      </c>
      <c r="G22" s="19">
        <v>171.44</v>
      </c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70</v>
      </c>
      <c r="B24" s="24"/>
      <c r="C24" s="24"/>
      <c r="D24" s="24"/>
      <c r="E24" s="25"/>
      <c r="F24" s="14"/>
    </row>
    <row r="25" spans="1:12" ht="15.75" x14ac:dyDescent="0.25">
      <c r="A25" s="63" t="s">
        <v>71</v>
      </c>
      <c r="B25" s="63"/>
      <c r="C25" s="63"/>
      <c r="D25" s="63"/>
      <c r="E25" s="63"/>
      <c r="F25" s="39">
        <f>'КИМ 12(2019)'!F59</f>
        <v>-843345.56771459302</v>
      </c>
      <c r="G25" s="20"/>
    </row>
    <row r="26" spans="1:12" ht="13.15" customHeight="1" x14ac:dyDescent="0.2">
      <c r="A26" s="86" t="s">
        <v>72</v>
      </c>
      <c r="B26" s="87"/>
      <c r="C26" s="87"/>
      <c r="D26" s="87"/>
      <c r="E26" s="88"/>
      <c r="F26" s="82">
        <f>SUM(F28:F32)</f>
        <v>292677.47455041693</v>
      </c>
    </row>
    <row r="27" spans="1:12" ht="66.599999999999994" customHeight="1" x14ac:dyDescent="0.2">
      <c r="A27" s="89"/>
      <c r="B27" s="90"/>
      <c r="C27" s="90"/>
      <c r="D27" s="90"/>
      <c r="E27" s="91"/>
      <c r="F27" s="83"/>
    </row>
    <row r="28" spans="1:12" ht="15.6" hidden="1" customHeight="1" x14ac:dyDescent="0.25">
      <c r="A28" s="71" t="s">
        <v>16</v>
      </c>
      <c r="B28" s="66"/>
      <c r="C28" s="66"/>
      <c r="D28" s="66"/>
      <c r="E28" s="67"/>
      <c r="F28" s="26">
        <f>'[3]УК ВР декабрь нар'!W135</f>
        <v>36053.415293288286</v>
      </c>
      <c r="L28" s="34"/>
    </row>
    <row r="29" spans="1:12" ht="15.6" hidden="1" customHeight="1" x14ac:dyDescent="0.25">
      <c r="A29" s="71" t="s">
        <v>31</v>
      </c>
      <c r="B29" s="66"/>
      <c r="C29" s="66"/>
      <c r="D29" s="66"/>
      <c r="E29" s="67"/>
      <c r="F29" s="26">
        <f>'[3]УК ВР декабрь нар'!X135</f>
        <v>9926.4421323315219</v>
      </c>
    </row>
    <row r="30" spans="1:12" ht="15.6" hidden="1" customHeight="1" x14ac:dyDescent="0.25">
      <c r="A30" s="71" t="s">
        <v>18</v>
      </c>
      <c r="B30" s="66"/>
      <c r="C30" s="66"/>
      <c r="D30" s="66"/>
      <c r="E30" s="67"/>
      <c r="F30" s="26">
        <f>'[3]УК ВР декабрь нар'!Y135</f>
        <v>92139.927199999991</v>
      </c>
    </row>
    <row r="31" spans="1:12" ht="15.6" hidden="1" customHeight="1" x14ac:dyDescent="0.25">
      <c r="A31" s="71" t="s">
        <v>19</v>
      </c>
      <c r="B31" s="66"/>
      <c r="C31" s="66"/>
      <c r="D31" s="66"/>
      <c r="E31" s="67"/>
      <c r="F31" s="26">
        <f>'[3]УК ВР декабрь нар'!AA135+'[3]УК ВР декабрь нар'!AB135+'[3]УК ВР декабрь нар'!AC135+'[3]УК ВР декабрь нар'!AD135+'[3]УК ВР декабрь нар'!AE135+'[3]УК ВР декабрь нар'!AF135+'[3]УК ВР декабрь нар'!AG135+'[3]УК ВР декабрь нар'!AH135+'[3]УК ВР декабрь нар'!AJ135+'[3]УК ВР декабрь нар'!AL135+'[3]УК ВР декабрь нар'!AN135+'[3]УК ВР декабрь нар'!AO135+'[3]УК ВР декабрь нар'!AP135+'[3]УК ВР декабрь нар'!AQ135+'[3]УК ВР декабрь нар'!AR135+'[3]УК ВР декабрь нар'!AT135</f>
        <v>2266</v>
      </c>
    </row>
    <row r="32" spans="1:12" ht="15.6" hidden="1" customHeight="1" x14ac:dyDescent="0.25">
      <c r="A32" s="76" t="s">
        <v>61</v>
      </c>
      <c r="B32" s="84"/>
      <c r="C32" s="84"/>
      <c r="D32" s="84"/>
      <c r="E32" s="85"/>
      <c r="F32" s="26">
        <f>'[3]УК ВР декабрь нар'!AY135</f>
        <v>152291.6899247971</v>
      </c>
    </row>
    <row r="33" spans="1:12" ht="13.15" customHeight="1" x14ac:dyDescent="0.2">
      <c r="A33" s="86" t="s">
        <v>73</v>
      </c>
      <c r="B33" s="87"/>
      <c r="C33" s="87"/>
      <c r="D33" s="87"/>
      <c r="E33" s="88"/>
      <c r="F33" s="82">
        <f>SUM(F35:F39)+58313.88</f>
        <v>175951.931345758</v>
      </c>
    </row>
    <row r="34" spans="1:12" ht="80.45" customHeight="1" x14ac:dyDescent="0.2">
      <c r="A34" s="89"/>
      <c r="B34" s="90"/>
      <c r="C34" s="90"/>
      <c r="D34" s="90"/>
      <c r="E34" s="91"/>
      <c r="F34" s="83"/>
    </row>
    <row r="35" spans="1:12" ht="15.6" hidden="1" customHeight="1" x14ac:dyDescent="0.25">
      <c r="A35" s="79" t="s">
        <v>16</v>
      </c>
      <c r="B35" s="79"/>
      <c r="C35" s="79"/>
      <c r="D35" s="79"/>
      <c r="E35" s="79"/>
      <c r="F35" s="26">
        <f>'[3]УК ВР декабрь нар'!CN135+'[3]УК ВР декабрь нар'!DU135</f>
        <v>54795.265388544161</v>
      </c>
      <c r="L35" s="34"/>
    </row>
    <row r="36" spans="1:12" ht="15.6" hidden="1" customHeight="1" x14ac:dyDescent="0.25">
      <c r="A36" s="79" t="s">
        <v>31</v>
      </c>
      <c r="B36" s="79"/>
      <c r="C36" s="79"/>
      <c r="D36" s="79"/>
      <c r="E36" s="79"/>
      <c r="F36" s="26">
        <f>'[3]УК ВР декабрь нар'!CO135+'[3]УК ВР декабрь нар'!DV135</f>
        <v>15049.939526932876</v>
      </c>
    </row>
    <row r="37" spans="1:12" ht="15.6" hidden="1" customHeight="1" x14ac:dyDescent="0.25">
      <c r="A37" s="79" t="s">
        <v>18</v>
      </c>
      <c r="B37" s="79"/>
      <c r="C37" s="79"/>
      <c r="D37" s="79"/>
      <c r="E37" s="79"/>
      <c r="F37" s="26">
        <f>'[3]УК ВР декабрь нар'!CP135+'[3]УК ВР декабрь нар'!DW135</f>
        <v>7496.1237000000001</v>
      </c>
    </row>
    <row r="38" spans="1:12" ht="15.6" hidden="1" customHeight="1" x14ac:dyDescent="0.25">
      <c r="A38" s="79" t="s">
        <v>19</v>
      </c>
      <c r="B38" s="79"/>
      <c r="C38" s="79"/>
      <c r="D38" s="79"/>
      <c r="E38" s="79"/>
      <c r="F38" s="26">
        <f>'[3]УК ВР декабрь нар'!AI135+'[3]УК ВР декабрь нар'!AJ135+'[3]УК ВР декабрь нар'!AS135+'[3]УК ВР декабрь нар'!BC135+'[3]УК ВР декабрь нар'!BM135+'[3]УК ВР декабрь нар'!DB135+'[3]УК ВР декабрь нар'!EK135+'[3]УК ВР декабрь нар'!AM135</f>
        <v>0</v>
      </c>
    </row>
    <row r="39" spans="1:12" ht="15.6" hidden="1" customHeight="1" x14ac:dyDescent="0.25">
      <c r="A39" s="76" t="s">
        <v>63</v>
      </c>
      <c r="B39" s="77"/>
      <c r="C39" s="77"/>
      <c r="D39" s="77"/>
      <c r="E39" s="78"/>
      <c r="F39" s="26">
        <f>'[3]УК ВР декабрь нар'!DF135+'[3]УК ВР декабрь нар'!EP135</f>
        <v>40296.722730280962</v>
      </c>
    </row>
    <row r="40" spans="1:12" ht="61.15" customHeight="1" x14ac:dyDescent="0.25">
      <c r="A40" s="65" t="s">
        <v>74</v>
      </c>
      <c r="B40" s="80"/>
      <c r="C40" s="80"/>
      <c r="D40" s="80"/>
      <c r="E40" s="81"/>
      <c r="F40" s="27">
        <f>SUM(F41:F49)</f>
        <v>128221.25629736233</v>
      </c>
    </row>
    <row r="41" spans="1:12" ht="15.6" hidden="1" customHeight="1" x14ac:dyDescent="0.25">
      <c r="A41" s="72" t="s">
        <v>20</v>
      </c>
      <c r="B41" s="73"/>
      <c r="C41" s="73"/>
      <c r="D41" s="73"/>
      <c r="E41" s="74"/>
      <c r="F41" s="26">
        <f>'[3]УК ВР декабрь нар'!FB135+'[3]УК ВР декабрь нар'!FX135</f>
        <v>73419.156207965541</v>
      </c>
      <c r="L41" s="34"/>
    </row>
    <row r="42" spans="1:12" ht="15.6" hidden="1" customHeight="1" x14ac:dyDescent="0.25">
      <c r="A42" s="71" t="s">
        <v>31</v>
      </c>
      <c r="B42" s="66"/>
      <c r="C42" s="66"/>
      <c r="D42" s="66"/>
      <c r="E42" s="66"/>
      <c r="F42" s="26">
        <f>'[3]УК ВР декабрь нар'!FC135+'[3]УК ВР декабрь нар'!FY135</f>
        <v>20152.403187602758</v>
      </c>
    </row>
    <row r="43" spans="1:12" ht="15.6" hidden="1" customHeight="1" x14ac:dyDescent="0.25">
      <c r="A43" s="79" t="s">
        <v>21</v>
      </c>
      <c r="B43" s="79"/>
      <c r="C43" s="79"/>
      <c r="D43" s="79"/>
      <c r="E43" s="71"/>
      <c r="F43" s="26"/>
    </row>
    <row r="44" spans="1:12" ht="15.6" hidden="1" customHeight="1" x14ac:dyDescent="0.25">
      <c r="A44" s="71" t="s">
        <v>17</v>
      </c>
      <c r="B44" s="66"/>
      <c r="C44" s="66"/>
      <c r="D44" s="66"/>
      <c r="E44" s="66"/>
      <c r="F44" s="26"/>
    </row>
    <row r="45" spans="1:12" ht="15.6" hidden="1" customHeight="1" x14ac:dyDescent="0.25">
      <c r="A45" s="79" t="s">
        <v>22</v>
      </c>
      <c r="B45" s="79"/>
      <c r="C45" s="79"/>
      <c r="D45" s="79"/>
      <c r="E45" s="71"/>
      <c r="F45" s="26"/>
    </row>
    <row r="46" spans="1:12" ht="15.6" hidden="1" customHeight="1" x14ac:dyDescent="0.25">
      <c r="A46" s="71" t="s">
        <v>17</v>
      </c>
      <c r="B46" s="66"/>
      <c r="C46" s="66"/>
      <c r="D46" s="66"/>
      <c r="E46" s="66"/>
      <c r="F46" s="26"/>
    </row>
    <row r="47" spans="1:12" ht="15.6" hidden="1" customHeight="1" x14ac:dyDescent="0.25">
      <c r="A47" s="79" t="s">
        <v>18</v>
      </c>
      <c r="B47" s="79"/>
      <c r="C47" s="79"/>
      <c r="D47" s="79"/>
      <c r="E47" s="71"/>
      <c r="F47" s="26">
        <f>'[3]УК ВР декабрь нар'!FD135+'[3]УК ВР декабрь нар'!FZ135</f>
        <v>1167.8388</v>
      </c>
    </row>
    <row r="48" spans="1:12" ht="15.6" hidden="1" customHeight="1" x14ac:dyDescent="0.25">
      <c r="A48" s="71" t="s">
        <v>19</v>
      </c>
      <c r="B48" s="66"/>
      <c r="C48" s="66"/>
      <c r="D48" s="66"/>
      <c r="E48" s="66"/>
      <c r="F48" s="26">
        <f>'[3]УК ВР декабрь нар'!GG135+'[3]УК ВР декабрь нар'!FL135+'[3]УК ВР декабрь нар'!FE135+'[3]УК ВР декабрь нар'!BB135+'[3]УК ВР декабрь нар'!AK135</f>
        <v>9479.5434000000005</v>
      </c>
    </row>
    <row r="49" spans="1:15" ht="15.6" hidden="1" customHeight="1" x14ac:dyDescent="0.25">
      <c r="A49" s="76" t="s">
        <v>64</v>
      </c>
      <c r="B49" s="77"/>
      <c r="C49" s="77"/>
      <c r="D49" s="77"/>
      <c r="E49" s="78"/>
      <c r="F49" s="26">
        <f>'[3]УК ВР декабрь нар'!FS135+'[3]УК ВР декабрь нар'!GL135</f>
        <v>24002.314701794028</v>
      </c>
    </row>
    <row r="50" spans="1:15" ht="15.6" customHeight="1" x14ac:dyDescent="0.25">
      <c r="A50" s="65" t="s">
        <v>37</v>
      </c>
      <c r="B50" s="66"/>
      <c r="C50" s="66"/>
      <c r="D50" s="66"/>
      <c r="E50" s="67"/>
      <c r="F50" s="33"/>
    </row>
    <row r="51" spans="1:15" ht="15.6" customHeight="1" x14ac:dyDescent="0.25">
      <c r="A51" s="68" t="s">
        <v>75</v>
      </c>
      <c r="B51" s="69"/>
      <c r="C51" s="69"/>
      <c r="D51" s="69"/>
      <c r="E51" s="70"/>
      <c r="F51" s="27">
        <f>F26+F33+F40+F50</f>
        <v>596850.66219353722</v>
      </c>
      <c r="K51" s="20"/>
    </row>
    <row r="52" spans="1:15" ht="15.75" x14ac:dyDescent="0.25">
      <c r="A52" s="32" t="s">
        <v>66</v>
      </c>
      <c r="B52" s="40"/>
      <c r="C52" s="40"/>
      <c r="D52" s="40"/>
      <c r="E52" s="40"/>
      <c r="F52" s="27">
        <f>F53+F54+F55</f>
        <v>76745.06</v>
      </c>
    </row>
    <row r="53" spans="1:15" ht="15.75" x14ac:dyDescent="0.25">
      <c r="A53" s="71" t="s">
        <v>23</v>
      </c>
      <c r="B53" s="66"/>
      <c r="C53" s="66"/>
      <c r="D53" s="66"/>
      <c r="E53" s="66"/>
      <c r="F53" s="26">
        <v>21872.59</v>
      </c>
    </row>
    <row r="54" spans="1:15" ht="15.75" x14ac:dyDescent="0.25">
      <c r="A54" s="71" t="s">
        <v>24</v>
      </c>
      <c r="B54" s="66"/>
      <c r="C54" s="66"/>
      <c r="D54" s="66"/>
      <c r="E54" s="66"/>
      <c r="F54" s="26">
        <v>54872.47</v>
      </c>
    </row>
    <row r="55" spans="1:15" ht="18" hidden="1" customHeight="1" x14ac:dyDescent="0.25">
      <c r="A55" s="72" t="s">
        <v>25</v>
      </c>
      <c r="B55" s="73"/>
      <c r="C55" s="73"/>
      <c r="D55" s="73"/>
      <c r="E55" s="74"/>
      <c r="F55" s="26">
        <v>0</v>
      </c>
    </row>
    <row r="56" spans="1:15" ht="15.75" x14ac:dyDescent="0.25">
      <c r="A56" s="75" t="s">
        <v>67</v>
      </c>
      <c r="B56" s="75"/>
      <c r="C56" s="75"/>
      <c r="D56" s="75"/>
      <c r="E56" s="75"/>
      <c r="F56" s="27">
        <f>F51+F52</f>
        <v>673595.72219353728</v>
      </c>
      <c r="N56" s="20"/>
      <c r="O56" s="20"/>
    </row>
    <row r="57" spans="1:15" ht="15.75" x14ac:dyDescent="0.25">
      <c r="A57" s="63" t="s">
        <v>26</v>
      </c>
      <c r="B57" s="63"/>
      <c r="C57" s="63"/>
      <c r="D57" s="63"/>
      <c r="E57" s="63"/>
      <c r="F57" s="28">
        <f>E17</f>
        <v>516594.35</v>
      </c>
    </row>
    <row r="58" spans="1:15" ht="15.75" x14ac:dyDescent="0.25">
      <c r="A58" s="63" t="s">
        <v>27</v>
      </c>
      <c r="B58" s="63"/>
      <c r="C58" s="63"/>
      <c r="D58" s="63"/>
      <c r="E58" s="63"/>
      <c r="F58" s="27">
        <f>F17</f>
        <v>514568.85</v>
      </c>
      <c r="H58" s="29"/>
    </row>
    <row r="59" spans="1:15" ht="15.75" x14ac:dyDescent="0.25">
      <c r="A59" s="64" t="s">
        <v>28</v>
      </c>
      <c r="B59" s="64"/>
      <c r="C59" s="64"/>
      <c r="D59" s="64"/>
      <c r="E59" s="64"/>
      <c r="F59" s="27">
        <f>F25+F57-F56</f>
        <v>-1000346.9399081303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33" zoomScaleNormal="100" workbookViewId="0">
      <selection activeCell="F25" sqref="F2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4.25" x14ac:dyDescent="0.2">
      <c r="A1" s="94" t="s">
        <v>76</v>
      </c>
      <c r="B1" s="94"/>
      <c r="C1" s="94"/>
      <c r="D1" s="94"/>
      <c r="E1" s="94"/>
      <c r="F1" s="94"/>
      <c r="G1" s="95"/>
    </row>
    <row r="2" spans="1:7" x14ac:dyDescent="0.2">
      <c r="A2" s="96" t="str">
        <f>'КИМ 12'!A2:G2</f>
        <v>перед собственниками дома по адресу: ул. КИМ 12</v>
      </c>
      <c r="B2" s="97"/>
      <c r="C2" s="97"/>
      <c r="D2" s="97"/>
      <c r="E2" s="97"/>
      <c r="F2" s="97"/>
      <c r="G2" s="97"/>
    </row>
    <row r="3" spans="1:7" hidden="1" x14ac:dyDescent="0.2">
      <c r="A3" s="98" t="s">
        <v>0</v>
      </c>
      <c r="B3" s="99"/>
      <c r="C3" s="99"/>
      <c r="D3" s="99"/>
      <c r="E3" s="2">
        <v>0</v>
      </c>
      <c r="F3" s="3" t="s">
        <v>1</v>
      </c>
    </row>
    <row r="4" spans="1:7" hidden="1" x14ac:dyDescent="0.2">
      <c r="A4" s="98" t="s">
        <v>2</v>
      </c>
      <c r="B4" s="99"/>
      <c r="C4" s="99"/>
      <c r="D4" s="99"/>
      <c r="E4" s="2"/>
      <c r="F4" s="3" t="s">
        <v>1</v>
      </c>
    </row>
    <row r="5" spans="1:7" hidden="1" x14ac:dyDescent="0.2">
      <c r="A5" s="98" t="s">
        <v>3</v>
      </c>
      <c r="B5" s="99"/>
      <c r="C5" s="99"/>
      <c r="D5" s="99"/>
      <c r="E5" s="2"/>
      <c r="F5" s="3" t="s">
        <v>4</v>
      </c>
    </row>
    <row r="6" spans="1:7" x14ac:dyDescent="0.2">
      <c r="A6" s="4"/>
      <c r="B6" s="5"/>
      <c r="C6" s="6"/>
      <c r="D6" s="7"/>
      <c r="E6" s="37" t="s">
        <v>54</v>
      </c>
      <c r="F6" s="8"/>
      <c r="G6" s="1" t="str">
        <f>'КИМ 12'!G6</f>
        <v>в управлении с 01.08.2011г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71.25" x14ac:dyDescent="0.2">
      <c r="A8" s="109" t="s">
        <v>5</v>
      </c>
      <c r="B8" s="110"/>
      <c r="C8" s="110"/>
      <c r="D8" s="111"/>
      <c r="E8" s="15" t="s">
        <v>6</v>
      </c>
      <c r="F8" s="15" t="s">
        <v>7</v>
      </c>
      <c r="G8" s="16" t="str">
        <f>'КИМ 12'!G8</f>
        <v>задолженность с нарастающим итогом с - 01.08.2011г</v>
      </c>
    </row>
    <row r="9" spans="1:7" ht="15.75" x14ac:dyDescent="0.25">
      <c r="A9" s="112" t="s">
        <v>8</v>
      </c>
      <c r="B9" s="113"/>
      <c r="C9" s="113"/>
      <c r="D9" s="114"/>
      <c r="E9" s="17">
        <f>SUM(E10:E15)</f>
        <v>-759.01</v>
      </c>
      <c r="F9" s="17">
        <f t="shared" ref="F9:G9" si="0">SUM(F10:F15)</f>
        <v>13167.230000000001</v>
      </c>
      <c r="G9" s="17">
        <f t="shared" si="0"/>
        <v>39958.400000000001</v>
      </c>
    </row>
    <row r="10" spans="1:7" ht="15.75" x14ac:dyDescent="0.25">
      <c r="A10" s="100" t="s">
        <v>9</v>
      </c>
      <c r="B10" s="101"/>
      <c r="C10" s="101"/>
      <c r="D10" s="102"/>
      <c r="E10" s="18">
        <v>0</v>
      </c>
      <c r="F10" s="18">
        <v>4330.93</v>
      </c>
      <c r="G10" s="19">
        <v>10520.43</v>
      </c>
    </row>
    <row r="11" spans="1:7" ht="15.75" x14ac:dyDescent="0.25">
      <c r="A11" s="100" t="s">
        <v>10</v>
      </c>
      <c r="B11" s="101"/>
      <c r="C11" s="101"/>
      <c r="D11" s="102"/>
      <c r="E11" s="18"/>
      <c r="F11" s="18"/>
      <c r="G11" s="19"/>
    </row>
    <row r="12" spans="1:7" ht="15.75" x14ac:dyDescent="0.25">
      <c r="A12" s="100" t="s">
        <v>11</v>
      </c>
      <c r="B12" s="101"/>
      <c r="C12" s="101"/>
      <c r="D12" s="102"/>
      <c r="E12" s="18">
        <v>-298.18</v>
      </c>
      <c r="F12" s="18">
        <v>2042.69</v>
      </c>
      <c r="G12" s="19">
        <v>4177.45</v>
      </c>
    </row>
    <row r="13" spans="1:7" ht="15.75" x14ac:dyDescent="0.25">
      <c r="A13" s="100" t="s">
        <v>12</v>
      </c>
      <c r="B13" s="101"/>
      <c r="C13" s="101"/>
      <c r="D13" s="102"/>
      <c r="E13" s="18">
        <v>-460.83</v>
      </c>
      <c r="F13" s="18">
        <v>3867.78</v>
      </c>
      <c r="G13" s="19">
        <v>9702.36</v>
      </c>
    </row>
    <row r="14" spans="1:7" ht="15.75" x14ac:dyDescent="0.25">
      <c r="A14" s="93" t="s">
        <v>13</v>
      </c>
      <c r="B14" s="93"/>
      <c r="C14" s="93"/>
      <c r="D14" s="93"/>
      <c r="E14" s="18">
        <v>0</v>
      </c>
      <c r="F14" s="18">
        <v>2023.84</v>
      </c>
      <c r="G14" s="19">
        <v>14198.74</v>
      </c>
    </row>
    <row r="15" spans="1:7" ht="15.75" x14ac:dyDescent="0.25">
      <c r="A15" s="100" t="s">
        <v>68</v>
      </c>
      <c r="B15" s="101"/>
      <c r="C15" s="101"/>
      <c r="D15" s="102"/>
      <c r="E15" s="18">
        <v>0</v>
      </c>
      <c r="F15" s="18">
        <v>901.99</v>
      </c>
      <c r="G15" s="19">
        <v>1359.42</v>
      </c>
    </row>
    <row r="16" spans="1:7" ht="15.75" x14ac:dyDescent="0.25">
      <c r="A16" s="103" t="s">
        <v>41</v>
      </c>
      <c r="B16" s="104"/>
      <c r="C16" s="104"/>
      <c r="D16" s="105"/>
      <c r="E16" s="17">
        <f>SUM(E17:E20)</f>
        <v>558296.66999999993</v>
      </c>
      <c r="F16" s="17">
        <f t="shared" ref="F16:G16" si="1">SUM(F17:F20)</f>
        <v>549901.22</v>
      </c>
      <c r="G16" s="17">
        <f t="shared" si="1"/>
        <v>93270.36</v>
      </c>
    </row>
    <row r="17" spans="1:12" ht="22.15" customHeight="1" x14ac:dyDescent="0.25">
      <c r="A17" s="115" t="s">
        <v>43</v>
      </c>
      <c r="B17" s="116"/>
      <c r="C17" s="116"/>
      <c r="D17" s="117"/>
      <c r="E17" s="18">
        <v>517959.42</v>
      </c>
      <c r="F17" s="18">
        <v>510455.76</v>
      </c>
      <c r="G17" s="19">
        <v>86116.73</v>
      </c>
    </row>
    <row r="18" spans="1:12" ht="15.75" x14ac:dyDescent="0.25">
      <c r="A18" s="93" t="s">
        <v>55</v>
      </c>
      <c r="B18" s="93"/>
      <c r="C18" s="93"/>
      <c r="D18" s="93"/>
      <c r="E18" s="18">
        <v>1244.79</v>
      </c>
      <c r="F18" s="18">
        <v>1207.8</v>
      </c>
      <c r="G18" s="19">
        <v>210.02</v>
      </c>
    </row>
    <row r="19" spans="1:12" ht="15.75" x14ac:dyDescent="0.25">
      <c r="A19" s="93" t="s">
        <v>56</v>
      </c>
      <c r="B19" s="93"/>
      <c r="C19" s="93"/>
      <c r="D19" s="93"/>
      <c r="E19" s="18"/>
      <c r="F19" s="18"/>
      <c r="G19" s="19"/>
    </row>
    <row r="20" spans="1:12" ht="15.75" x14ac:dyDescent="0.25">
      <c r="A20" s="93" t="s">
        <v>57</v>
      </c>
      <c r="B20" s="93"/>
      <c r="C20" s="93"/>
      <c r="D20" s="93"/>
      <c r="E20" s="18">
        <v>39092.46</v>
      </c>
      <c r="F20" s="18">
        <v>38237.660000000003</v>
      </c>
      <c r="G20" s="19">
        <v>6943.61</v>
      </c>
    </row>
    <row r="21" spans="1:12" ht="15.75" x14ac:dyDescent="0.25">
      <c r="A21" s="92" t="s">
        <v>14</v>
      </c>
      <c r="B21" s="92"/>
      <c r="C21" s="92"/>
      <c r="D21" s="92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75" hidden="1" x14ac:dyDescent="0.25">
      <c r="A22" s="93" t="s">
        <v>15</v>
      </c>
      <c r="B22" s="93"/>
      <c r="C22" s="93"/>
      <c r="D22" s="93"/>
      <c r="E22" s="18"/>
      <c r="F22" s="18"/>
      <c r="G22" s="19"/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70</v>
      </c>
      <c r="B24" s="24"/>
      <c r="C24" s="24"/>
      <c r="D24" s="24"/>
      <c r="E24" s="25"/>
      <c r="F24" s="14"/>
    </row>
    <row r="25" spans="1:12" ht="15.75" x14ac:dyDescent="0.25">
      <c r="A25" s="63" t="s">
        <v>77</v>
      </c>
      <c r="B25" s="63"/>
      <c r="C25" s="63"/>
      <c r="D25" s="63"/>
      <c r="E25" s="63"/>
      <c r="F25" s="39">
        <f>'КИМ 12(2020)'!F59</f>
        <v>-1000346.9399081303</v>
      </c>
      <c r="G25" s="20"/>
    </row>
    <row r="26" spans="1:12" x14ac:dyDescent="0.2">
      <c r="A26" s="86" t="s">
        <v>72</v>
      </c>
      <c r="B26" s="87"/>
      <c r="C26" s="87"/>
      <c r="D26" s="87"/>
      <c r="E26" s="88"/>
      <c r="F26" s="82">
        <f>SUM(F28:F32)</f>
        <v>45798.059329438009</v>
      </c>
    </row>
    <row r="27" spans="1:12" ht="56.45" customHeight="1" x14ac:dyDescent="0.2">
      <c r="A27" s="89"/>
      <c r="B27" s="90"/>
      <c r="C27" s="90"/>
      <c r="D27" s="90"/>
      <c r="E27" s="91"/>
      <c r="F27" s="83"/>
    </row>
    <row r="28" spans="1:12" ht="15.75" hidden="1" x14ac:dyDescent="0.25">
      <c r="A28" s="71" t="s">
        <v>16</v>
      </c>
      <c r="B28" s="66"/>
      <c r="C28" s="66"/>
      <c r="D28" s="66"/>
      <c r="E28" s="67"/>
      <c r="F28" s="26">
        <f>'[4]УК ВР декабрь нар'!W135</f>
        <v>4878.270045152507</v>
      </c>
      <c r="L28" s="34"/>
    </row>
    <row r="29" spans="1:12" ht="15.75" hidden="1" x14ac:dyDescent="0.25">
      <c r="A29" s="71" t="s">
        <v>31</v>
      </c>
      <c r="B29" s="66"/>
      <c r="C29" s="66"/>
      <c r="D29" s="66"/>
      <c r="E29" s="67"/>
      <c r="F29" s="26">
        <f>'[4]УК ВР декабрь нар'!X135</f>
        <v>1234.5791991484373</v>
      </c>
    </row>
    <row r="30" spans="1:12" ht="15.75" hidden="1" x14ac:dyDescent="0.25">
      <c r="A30" s="71" t="s">
        <v>18</v>
      </c>
      <c r="B30" s="66"/>
      <c r="C30" s="66"/>
      <c r="D30" s="66"/>
      <c r="E30" s="67"/>
      <c r="F30" s="26">
        <f>'[4]УК ВР декабрь нар'!Y135+'[4]УК ВР декабрь нар'!Z135+'[4]УК ВР декабрь нар'!DX135</f>
        <v>171.17570000000001</v>
      </c>
    </row>
    <row r="31" spans="1:12" ht="15.75" hidden="1" x14ac:dyDescent="0.25">
      <c r="A31" s="71" t="s">
        <v>19</v>
      </c>
      <c r="B31" s="66"/>
      <c r="C31" s="66"/>
      <c r="D31" s="66"/>
      <c r="E31" s="67"/>
      <c r="F31" s="26">
        <f>'[4]УК ВР декабрь нар'!AV135+'[4]УК ВР декабрь нар'!BM135+'[4]УК ВР декабрь нар'!BN135+'[4]УК ВР декабрь нар'!BO135+'[4]УК ВР декабрь нар'!BP135+'[4]УК ВР декабрь нар'!EG135+'[4]УК ВР декабрь нар'!EH135+'[4]УК ВР декабрь нар'!EI135+'[4]УК ВР декабрь нар'!EJ135</f>
        <v>16902.196899999995</v>
      </c>
    </row>
    <row r="32" spans="1:12" ht="15.75" hidden="1" x14ac:dyDescent="0.25">
      <c r="A32" s="76" t="s">
        <v>61</v>
      </c>
      <c r="B32" s="84"/>
      <c r="C32" s="84"/>
      <c r="D32" s="84"/>
      <c r="E32" s="85"/>
      <c r="F32" s="26">
        <f>'[4]УК ВР декабрь нар'!AY135</f>
        <v>22611.837485137068</v>
      </c>
    </row>
    <row r="33" spans="1:12" x14ac:dyDescent="0.2">
      <c r="A33" s="86" t="s">
        <v>73</v>
      </c>
      <c r="B33" s="87"/>
      <c r="C33" s="87"/>
      <c r="D33" s="87"/>
      <c r="E33" s="88"/>
      <c r="F33" s="82">
        <f>SUM(F35:F39)+55469.08</f>
        <v>202424.14977385901</v>
      </c>
    </row>
    <row r="34" spans="1:12" ht="94.9" customHeight="1" x14ac:dyDescent="0.2">
      <c r="A34" s="89"/>
      <c r="B34" s="90"/>
      <c r="C34" s="90"/>
      <c r="D34" s="90"/>
      <c r="E34" s="91"/>
      <c r="F34" s="83"/>
    </row>
    <row r="35" spans="1:12" ht="15.75" hidden="1" x14ac:dyDescent="0.25">
      <c r="A35" s="79" t="s">
        <v>16</v>
      </c>
      <c r="B35" s="79"/>
      <c r="C35" s="79"/>
      <c r="D35" s="79"/>
      <c r="E35" s="79"/>
      <c r="F35" s="26">
        <f>'[4]УК ВР декабрь нар'!CN135+'[4]УК ВР декабрь нар'!DU135</f>
        <v>75252.440164977772</v>
      </c>
      <c r="L35" s="34"/>
    </row>
    <row r="36" spans="1:12" ht="15.75" hidden="1" x14ac:dyDescent="0.25">
      <c r="A36" s="79" t="s">
        <v>31</v>
      </c>
      <c r="B36" s="79"/>
      <c r="C36" s="79"/>
      <c r="D36" s="79"/>
      <c r="E36" s="79"/>
      <c r="F36" s="26">
        <f>'[4]УК ВР декабрь нар'!CO135+'[4]УК ВР декабрь нар'!DV135</f>
        <v>18097.129632216409</v>
      </c>
    </row>
    <row r="37" spans="1:12" ht="15.75" hidden="1" x14ac:dyDescent="0.25">
      <c r="A37" s="79" t="s">
        <v>18</v>
      </c>
      <c r="B37" s="79"/>
      <c r="C37" s="79"/>
      <c r="D37" s="79"/>
      <c r="E37" s="79"/>
      <c r="F37" s="26">
        <f>'[4]УК ВР декабрь нар'!CP135+'[4]УК ВР декабрь нар'!DL135+'[4]УК ВР декабрь нар'!DP135+'[4]УК ВР декабрь нар'!DT135</f>
        <v>16614.142799999998</v>
      </c>
    </row>
    <row r="38" spans="1:12" ht="15.75" hidden="1" x14ac:dyDescent="0.25">
      <c r="A38" s="79" t="s">
        <v>19</v>
      </c>
      <c r="B38" s="79"/>
      <c r="C38" s="79"/>
      <c r="D38" s="79"/>
      <c r="E38" s="79"/>
      <c r="F38" s="26">
        <f>'[4]УК ВР декабрь нар'!DB135+'[4]УК ВР декабрь нар'!DY135+'[4]УК ВР декабрь нар'!DZ135+'[4]УК ВР декабрь нар'!EA135+'[4]УК ВР декабрь нар'!EB135+'[4]УК ВР декабрь нар'!EC135+'[4]УК ВР декабрь нар'!ED135+'[4]УК ВР декабрь нар'!EE135+'[4]УК ВР декабрь нар'!EF135</f>
        <v>4221</v>
      </c>
    </row>
    <row r="39" spans="1:12" ht="51" hidden="1" customHeight="1" x14ac:dyDescent="0.25">
      <c r="A39" s="76" t="s">
        <v>63</v>
      </c>
      <c r="B39" s="77"/>
      <c r="C39" s="77"/>
      <c r="D39" s="77"/>
      <c r="E39" s="78"/>
      <c r="F39" s="26">
        <f>'[4]УК ВР декабрь нар'!DG135+'[4]УК ВР декабрь нар'!EP135</f>
        <v>32770.357176664809</v>
      </c>
    </row>
    <row r="40" spans="1:12" ht="72" customHeight="1" x14ac:dyDescent="0.25">
      <c r="A40" s="65" t="s">
        <v>74</v>
      </c>
      <c r="B40" s="80"/>
      <c r="C40" s="80"/>
      <c r="D40" s="80"/>
      <c r="E40" s="81"/>
      <c r="F40" s="27">
        <f>SUM(F41:F49)</f>
        <v>159155.20365000001</v>
      </c>
    </row>
    <row r="41" spans="1:12" ht="15.75" hidden="1" x14ac:dyDescent="0.25">
      <c r="A41" s="72" t="s">
        <v>20</v>
      </c>
      <c r="B41" s="73"/>
      <c r="C41" s="73"/>
      <c r="D41" s="73"/>
      <c r="E41" s="74"/>
      <c r="F41" s="26">
        <f>'[4]УК ВР декабрь нар'!$EU135+'[4]УК ВР декабрь нар'!FV135+'[4]УК ВР декабрь нар'!EY135</f>
        <v>155246.91</v>
      </c>
      <c r="L41" s="34"/>
    </row>
    <row r="42" spans="1:12" ht="15.75" hidden="1" x14ac:dyDescent="0.25">
      <c r="A42" s="71" t="s">
        <v>31</v>
      </c>
      <c r="B42" s="66"/>
      <c r="C42" s="66"/>
      <c r="D42" s="66"/>
      <c r="E42" s="66"/>
      <c r="F42" s="26"/>
    </row>
    <row r="43" spans="1:12" ht="15.75" hidden="1" x14ac:dyDescent="0.25">
      <c r="A43" s="79" t="s">
        <v>21</v>
      </c>
      <c r="B43" s="79"/>
      <c r="C43" s="79"/>
      <c r="D43" s="79"/>
      <c r="E43" s="71"/>
      <c r="F43" s="26"/>
    </row>
    <row r="44" spans="1:12" ht="15.75" hidden="1" x14ac:dyDescent="0.25">
      <c r="A44" s="71" t="s">
        <v>17</v>
      </c>
      <c r="B44" s="66"/>
      <c r="C44" s="66"/>
      <c r="D44" s="66"/>
      <c r="E44" s="66"/>
      <c r="F44" s="26"/>
    </row>
    <row r="45" spans="1:12" ht="15.75" hidden="1" x14ac:dyDescent="0.25">
      <c r="A45" s="79" t="s">
        <v>22</v>
      </c>
      <c r="B45" s="79"/>
      <c r="C45" s="79"/>
      <c r="D45" s="79"/>
      <c r="E45" s="71"/>
      <c r="F45" s="26"/>
    </row>
    <row r="46" spans="1:12" ht="15.75" hidden="1" x14ac:dyDescent="0.25">
      <c r="A46" s="71" t="s">
        <v>17</v>
      </c>
      <c r="B46" s="66"/>
      <c r="C46" s="66"/>
      <c r="D46" s="66"/>
      <c r="E46" s="66"/>
      <c r="F46" s="26"/>
    </row>
    <row r="47" spans="1:12" ht="15.75" hidden="1" x14ac:dyDescent="0.25">
      <c r="A47" s="79" t="s">
        <v>18</v>
      </c>
      <c r="B47" s="79"/>
      <c r="C47" s="79"/>
      <c r="D47" s="79"/>
      <c r="E47" s="71"/>
      <c r="F47" s="26">
        <f>'[4]УК ВР декабрь нар'!EW135+'[4]УК ВР декабрь нар'!FA135+'[4]УК ВР декабрь нар'!FZ135</f>
        <v>2117.0002500000001</v>
      </c>
    </row>
    <row r="48" spans="1:12" ht="15.75" hidden="1" x14ac:dyDescent="0.25">
      <c r="A48" s="71" t="s">
        <v>19</v>
      </c>
      <c r="B48" s="66"/>
      <c r="C48" s="66"/>
      <c r="D48" s="66"/>
      <c r="E48" s="66"/>
      <c r="F48" s="26">
        <f>'[4]УК ВР декабрь нар'!FL135+'[4]УК ВР декабрь нар'!GG135</f>
        <v>1791.2933999999998</v>
      </c>
    </row>
    <row r="49" spans="1:15" ht="15.75" hidden="1" x14ac:dyDescent="0.25">
      <c r="A49" s="76" t="s">
        <v>64</v>
      </c>
      <c r="B49" s="77"/>
      <c r="C49" s="77"/>
      <c r="D49" s="77"/>
      <c r="E49" s="78"/>
      <c r="F49" s="26">
        <f>'[4]УК ВР декабрь нар'!FS135+'[4]УК ВР декабрь нар'!GL135</f>
        <v>0</v>
      </c>
    </row>
    <row r="50" spans="1:15" ht="15.6" hidden="1" customHeight="1" x14ac:dyDescent="0.25">
      <c r="A50" s="65" t="s">
        <v>37</v>
      </c>
      <c r="B50" s="66"/>
      <c r="C50" s="66"/>
      <c r="D50" s="66"/>
      <c r="E50" s="67"/>
      <c r="F50" s="33"/>
    </row>
    <row r="51" spans="1:15" ht="15.75" x14ac:dyDescent="0.25">
      <c r="A51" s="68" t="s">
        <v>75</v>
      </c>
      <c r="B51" s="69"/>
      <c r="C51" s="69"/>
      <c r="D51" s="69"/>
      <c r="E51" s="70"/>
      <c r="F51" s="27">
        <f>F26+F33+F40+F50</f>
        <v>407377.41275329702</v>
      </c>
      <c r="G51" s="20"/>
      <c r="K51" s="20"/>
    </row>
    <row r="52" spans="1:15" ht="15.75" x14ac:dyDescent="0.25">
      <c r="A52" s="32" t="s">
        <v>66</v>
      </c>
      <c r="B52" s="41"/>
      <c r="C52" s="41"/>
      <c r="D52" s="41"/>
      <c r="E52" s="41"/>
      <c r="F52" s="27">
        <f>F53+F54+F55</f>
        <v>73239.199999999997</v>
      </c>
    </row>
    <row r="53" spans="1:15" ht="15.75" x14ac:dyDescent="0.25">
      <c r="A53" s="71" t="s">
        <v>23</v>
      </c>
      <c r="B53" s="66"/>
      <c r="C53" s="66"/>
      <c r="D53" s="66"/>
      <c r="E53" s="66"/>
      <c r="F53" s="26">
        <v>14714.05</v>
      </c>
    </row>
    <row r="54" spans="1:15" ht="15.75" x14ac:dyDescent="0.25">
      <c r="A54" s="71" t="s">
        <v>24</v>
      </c>
      <c r="B54" s="66"/>
      <c r="C54" s="66"/>
      <c r="D54" s="66"/>
      <c r="E54" s="66"/>
      <c r="F54" s="26">
        <v>58525.15</v>
      </c>
    </row>
    <row r="55" spans="1:15" ht="18" hidden="1" customHeight="1" x14ac:dyDescent="0.25">
      <c r="A55" s="72" t="s">
        <v>25</v>
      </c>
      <c r="B55" s="73"/>
      <c r="C55" s="73"/>
      <c r="D55" s="73"/>
      <c r="E55" s="74"/>
      <c r="F55" s="26">
        <v>0</v>
      </c>
    </row>
    <row r="56" spans="1:15" ht="15.75" x14ac:dyDescent="0.25">
      <c r="A56" s="75" t="s">
        <v>67</v>
      </c>
      <c r="B56" s="75"/>
      <c r="C56" s="75"/>
      <c r="D56" s="75"/>
      <c r="E56" s="75"/>
      <c r="F56" s="27">
        <f>F51+F52</f>
        <v>480616.61275329703</v>
      </c>
      <c r="N56" s="20"/>
      <c r="O56" s="20"/>
    </row>
    <row r="57" spans="1:15" ht="15.75" x14ac:dyDescent="0.25">
      <c r="A57" s="63" t="s">
        <v>26</v>
      </c>
      <c r="B57" s="63"/>
      <c r="C57" s="63"/>
      <c r="D57" s="63"/>
      <c r="E57" s="63"/>
      <c r="F57" s="28">
        <f>E17</f>
        <v>517959.42</v>
      </c>
    </row>
    <row r="58" spans="1:15" ht="15.75" x14ac:dyDescent="0.25">
      <c r="A58" s="63" t="s">
        <v>27</v>
      </c>
      <c r="B58" s="63"/>
      <c r="C58" s="63"/>
      <c r="D58" s="63"/>
      <c r="E58" s="63"/>
      <c r="F58" s="27">
        <f>F17</f>
        <v>510455.76</v>
      </c>
      <c r="H58" s="29"/>
    </row>
    <row r="59" spans="1:15" ht="15.75" x14ac:dyDescent="0.25">
      <c r="A59" s="64" t="s">
        <v>28</v>
      </c>
      <c r="B59" s="64"/>
      <c r="C59" s="64"/>
      <c r="D59" s="64"/>
      <c r="E59" s="64"/>
      <c r="F59" s="27">
        <f>F25+F57-F56</f>
        <v>-963004.13266142737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O69"/>
  <sheetViews>
    <sheetView topLeftCell="A14" zoomScale="90" zoomScaleNormal="90" workbookViewId="0">
      <selection activeCell="E22" sqref="E22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20" customWidth="1"/>
    <col min="6" max="6" width="14.140625" style="20" customWidth="1"/>
    <col min="7" max="7" width="15.28515625" style="20" customWidth="1"/>
    <col min="8" max="8" width="8.7109375" style="20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1" t="s">
        <v>78</v>
      </c>
      <c r="B1" s="121"/>
      <c r="C1" s="121"/>
      <c r="D1" s="121"/>
      <c r="E1" s="121"/>
      <c r="F1" s="121"/>
      <c r="G1" s="97"/>
      <c r="I1" s="43"/>
    </row>
    <row r="2" spans="1:9" ht="22.5" customHeight="1" x14ac:dyDescent="0.2">
      <c r="A2" s="121" t="str">
        <f>'КИМ 12(2021)'!A2:G2</f>
        <v>перед собственниками дома по адресу: ул. КИМ 12</v>
      </c>
      <c r="B2" s="97"/>
      <c r="C2" s="97"/>
      <c r="D2" s="97"/>
      <c r="E2" s="97"/>
      <c r="F2" s="97"/>
      <c r="G2" s="97"/>
      <c r="I2" s="43"/>
    </row>
    <row r="3" spans="1:9" hidden="1" x14ac:dyDescent="0.2">
      <c r="A3" s="122" t="s">
        <v>0</v>
      </c>
      <c r="B3" s="123"/>
      <c r="C3" s="123"/>
      <c r="D3" s="123"/>
      <c r="E3" s="44">
        <f>E4+E5</f>
        <v>18358.3</v>
      </c>
      <c r="F3" s="44" t="s">
        <v>1</v>
      </c>
      <c r="G3" s="44"/>
      <c r="I3" s="43"/>
    </row>
    <row r="4" spans="1:9" hidden="1" x14ac:dyDescent="0.2">
      <c r="A4" s="122" t="s">
        <v>2</v>
      </c>
      <c r="B4" s="123"/>
      <c r="C4" s="123"/>
      <c r="D4" s="123"/>
      <c r="E4" s="44">
        <f>'[5]2018'!E4</f>
        <v>17955.8</v>
      </c>
      <c r="F4" s="44" t="s">
        <v>1</v>
      </c>
      <c r="G4" s="44"/>
      <c r="I4" s="43"/>
    </row>
    <row r="5" spans="1:9" hidden="1" x14ac:dyDescent="0.2">
      <c r="A5" s="122" t="s">
        <v>3</v>
      </c>
      <c r="B5" s="123"/>
      <c r="C5" s="123"/>
      <c r="D5" s="123"/>
      <c r="E5" s="44">
        <f>'[5]2018'!E5</f>
        <v>402.5</v>
      </c>
      <c r="F5" s="44" t="s">
        <v>4</v>
      </c>
      <c r="G5" s="44"/>
      <c r="I5" s="43"/>
    </row>
    <row r="6" spans="1:9" ht="18.75" x14ac:dyDescent="0.2">
      <c r="A6" s="45"/>
      <c r="B6" s="46"/>
      <c r="C6" s="46"/>
      <c r="D6" s="46"/>
      <c r="E6" s="47" t="s">
        <v>50</v>
      </c>
      <c r="F6" s="44"/>
      <c r="G6" s="44"/>
      <c r="I6" s="43"/>
    </row>
    <row r="7" spans="1:9" ht="10.9" customHeight="1" x14ac:dyDescent="0.25">
      <c r="A7" s="9"/>
      <c r="B7" s="48"/>
      <c r="C7" s="11"/>
      <c r="D7" s="12"/>
      <c r="E7" s="49"/>
      <c r="F7" s="50"/>
      <c r="G7" s="51"/>
      <c r="H7" s="51"/>
      <c r="I7" s="43"/>
    </row>
    <row r="8" spans="1:9" ht="8.4499999999999993" customHeight="1" x14ac:dyDescent="0.25">
      <c r="A8" s="9"/>
      <c r="B8" s="10"/>
      <c r="C8" s="11"/>
      <c r="D8" s="12"/>
      <c r="E8" s="52"/>
      <c r="F8" s="50"/>
      <c r="G8" s="51"/>
    </row>
    <row r="9" spans="1:9" ht="38.25" x14ac:dyDescent="0.2">
      <c r="A9" s="118" t="s">
        <v>5</v>
      </c>
      <c r="B9" s="119"/>
      <c r="C9" s="119"/>
      <c r="D9" s="120"/>
      <c r="E9" s="53" t="s">
        <v>6</v>
      </c>
      <c r="F9" s="53" t="s">
        <v>7</v>
      </c>
      <c r="G9" s="54" t="s">
        <v>79</v>
      </c>
    </row>
    <row r="10" spans="1:9" ht="15.75" x14ac:dyDescent="0.25">
      <c r="A10" s="128" t="s">
        <v>8</v>
      </c>
      <c r="B10" s="129"/>
      <c r="C10" s="129"/>
      <c r="D10" s="130"/>
      <c r="E10" s="55">
        <f>SUM(E11:E16)</f>
        <v>-6391.61</v>
      </c>
      <c r="F10" s="55">
        <f>SUM(F11:F16)</f>
        <v>31750.879999999997</v>
      </c>
      <c r="G10" s="55">
        <f>SUM(G11:G16)</f>
        <v>-1717.6299999999999</v>
      </c>
    </row>
    <row r="11" spans="1:9" ht="15.75" x14ac:dyDescent="0.25">
      <c r="A11" s="131" t="s">
        <v>9</v>
      </c>
      <c r="B11" s="132"/>
      <c r="C11" s="132"/>
      <c r="D11" s="133"/>
      <c r="E11" s="19">
        <v>0</v>
      </c>
      <c r="F11" s="19">
        <v>12299.89</v>
      </c>
      <c r="G11" s="19">
        <v>-2022.61</v>
      </c>
    </row>
    <row r="12" spans="1:9" ht="15.75" x14ac:dyDescent="0.25">
      <c r="A12" s="131" t="s">
        <v>10</v>
      </c>
      <c r="B12" s="132"/>
      <c r="C12" s="132"/>
      <c r="D12" s="133"/>
      <c r="E12" s="19"/>
      <c r="F12" s="19"/>
      <c r="G12" s="19"/>
    </row>
    <row r="13" spans="1:9" ht="15.75" x14ac:dyDescent="0.25">
      <c r="A13" s="131" t="s">
        <v>11</v>
      </c>
      <c r="B13" s="132"/>
      <c r="C13" s="132"/>
      <c r="D13" s="133"/>
      <c r="E13" s="19">
        <v>-105.06</v>
      </c>
      <c r="F13" s="19">
        <v>3763.92</v>
      </c>
      <c r="G13" s="19">
        <v>-131.31</v>
      </c>
    </row>
    <row r="14" spans="1:9" ht="15.75" x14ac:dyDescent="0.25">
      <c r="A14" s="131" t="s">
        <v>12</v>
      </c>
      <c r="B14" s="132"/>
      <c r="C14" s="132"/>
      <c r="D14" s="133"/>
      <c r="E14" s="19">
        <v>-236.63</v>
      </c>
      <c r="F14" s="19">
        <v>8734.68</v>
      </c>
      <c r="G14" s="19">
        <v>-294.24</v>
      </c>
    </row>
    <row r="15" spans="1:9" ht="15.75" x14ac:dyDescent="0.25">
      <c r="A15" s="124" t="s">
        <v>13</v>
      </c>
      <c r="B15" s="124"/>
      <c r="C15" s="124"/>
      <c r="D15" s="124"/>
      <c r="E15" s="19">
        <v>-6049.92</v>
      </c>
      <c r="F15" s="19">
        <v>5725.27</v>
      </c>
      <c r="G15" s="19">
        <v>730.53</v>
      </c>
    </row>
    <row r="16" spans="1:9" ht="15.75" x14ac:dyDescent="0.25">
      <c r="A16" s="131" t="s">
        <v>80</v>
      </c>
      <c r="B16" s="132"/>
      <c r="C16" s="132"/>
      <c r="D16" s="133"/>
      <c r="E16" s="19">
        <v>0</v>
      </c>
      <c r="F16" s="19">
        <v>1227.1199999999999</v>
      </c>
      <c r="G16" s="19">
        <v>0</v>
      </c>
    </row>
    <row r="17" spans="1:10" ht="63.75" customHeight="1" x14ac:dyDescent="0.25">
      <c r="A17" s="134" t="s">
        <v>81</v>
      </c>
      <c r="B17" s="135"/>
      <c r="C17" s="135"/>
      <c r="D17" s="136"/>
      <c r="E17" s="19">
        <v>621739.6</v>
      </c>
      <c r="F17" s="19">
        <v>609299.09</v>
      </c>
      <c r="G17" s="19">
        <v>83780.47</v>
      </c>
    </row>
    <row r="18" spans="1:10" ht="15.75" hidden="1" x14ac:dyDescent="0.25">
      <c r="A18" s="124" t="s">
        <v>82</v>
      </c>
      <c r="B18" s="124"/>
      <c r="C18" s="124"/>
      <c r="D18" s="124"/>
      <c r="E18" s="19"/>
      <c r="F18" s="19"/>
      <c r="G18" s="19"/>
      <c r="J18" s="20"/>
    </row>
    <row r="19" spans="1:10" ht="15.75" hidden="1" x14ac:dyDescent="0.25">
      <c r="A19" s="124" t="s">
        <v>83</v>
      </c>
      <c r="B19" s="124"/>
      <c r="C19" s="124"/>
      <c r="D19" s="124"/>
      <c r="E19" s="19"/>
      <c r="F19" s="19"/>
      <c r="G19" s="19"/>
    </row>
    <row r="20" spans="1:10" ht="15.75" hidden="1" x14ac:dyDescent="0.25">
      <c r="A20" s="124" t="s">
        <v>84</v>
      </c>
      <c r="B20" s="124"/>
      <c r="C20" s="124"/>
      <c r="D20" s="124"/>
      <c r="E20" s="19"/>
      <c r="F20" s="19"/>
      <c r="G20" s="19"/>
    </row>
    <row r="21" spans="1:10" ht="32.25" customHeight="1" x14ac:dyDescent="0.25">
      <c r="A21" s="125" t="s">
        <v>85</v>
      </c>
      <c r="B21" s="126"/>
      <c r="C21" s="126"/>
      <c r="D21" s="127"/>
      <c r="E21" s="56">
        <f>SUM(E22:E25)</f>
        <v>158371.9</v>
      </c>
      <c r="F21" s="56">
        <f>SUM(F22:F25)</f>
        <v>146892.69999999998</v>
      </c>
      <c r="G21" s="56">
        <f t="shared" ref="G21" si="0">SUM(G22:G25)</f>
        <v>17292.63</v>
      </c>
    </row>
    <row r="22" spans="1:10" ht="15.75" x14ac:dyDescent="0.25">
      <c r="A22" s="131" t="s">
        <v>55</v>
      </c>
      <c r="B22" s="132"/>
      <c r="C22" s="132"/>
      <c r="D22" s="133"/>
      <c r="E22" s="19">
        <v>1315.16</v>
      </c>
      <c r="F22" s="19">
        <v>1296.4000000000001</v>
      </c>
      <c r="G22" s="19">
        <v>190.98</v>
      </c>
    </row>
    <row r="23" spans="1:10" ht="15.75" x14ac:dyDescent="0.25">
      <c r="A23" s="131" t="s">
        <v>56</v>
      </c>
      <c r="B23" s="132"/>
      <c r="C23" s="132"/>
      <c r="D23" s="133"/>
      <c r="E23" s="19"/>
      <c r="F23" s="19"/>
      <c r="G23" s="19"/>
    </row>
    <row r="24" spans="1:10" ht="15.75" x14ac:dyDescent="0.25">
      <c r="A24" s="131" t="s">
        <v>57</v>
      </c>
      <c r="B24" s="132"/>
      <c r="C24" s="132"/>
      <c r="D24" s="133"/>
      <c r="E24" s="19">
        <v>156762.12</v>
      </c>
      <c r="F24" s="19">
        <v>145593.32999999999</v>
      </c>
      <c r="G24" s="19">
        <v>16810</v>
      </c>
    </row>
    <row r="25" spans="1:10" ht="15.75" x14ac:dyDescent="0.25">
      <c r="A25" s="131" t="s">
        <v>86</v>
      </c>
      <c r="B25" s="132"/>
      <c r="C25" s="132"/>
      <c r="D25" s="133"/>
      <c r="E25" s="19">
        <v>294.62</v>
      </c>
      <c r="F25" s="19">
        <v>2.97</v>
      </c>
      <c r="G25" s="19">
        <v>291.64999999999998</v>
      </c>
    </row>
    <row r="26" spans="1:10" ht="15.75" hidden="1" x14ac:dyDescent="0.25">
      <c r="A26" s="137" t="s">
        <v>14</v>
      </c>
      <c r="B26" s="137"/>
      <c r="C26" s="137"/>
      <c r="D26" s="137"/>
      <c r="E26" s="55">
        <f>E27</f>
        <v>0</v>
      </c>
      <c r="F26" s="55">
        <f t="shared" ref="F26:G26" si="1">F27</f>
        <v>0</v>
      </c>
      <c r="G26" s="55">
        <f t="shared" si="1"/>
        <v>0</v>
      </c>
    </row>
    <row r="27" spans="1:10" ht="15.75" hidden="1" x14ac:dyDescent="0.25">
      <c r="A27" s="124" t="s">
        <v>15</v>
      </c>
      <c r="B27" s="124"/>
      <c r="C27" s="124"/>
      <c r="D27" s="124"/>
      <c r="E27" s="19"/>
      <c r="F27" s="19"/>
      <c r="G27" s="19"/>
      <c r="J27" s="20"/>
    </row>
    <row r="28" spans="1:10" ht="8.4499999999999993" customHeight="1" x14ac:dyDescent="0.25">
      <c r="A28" s="57"/>
      <c r="B28" s="57"/>
      <c r="C28" s="57"/>
      <c r="D28" s="57"/>
      <c r="E28" s="23"/>
      <c r="F28" s="23"/>
    </row>
    <row r="29" spans="1:10" ht="15.75" x14ac:dyDescent="0.25">
      <c r="A29" s="24" t="s">
        <v>70</v>
      </c>
      <c r="B29" s="24"/>
      <c r="C29" s="24"/>
      <c r="D29" s="24"/>
      <c r="E29" s="25"/>
      <c r="F29" s="14"/>
    </row>
    <row r="30" spans="1:10" ht="15.75" x14ac:dyDescent="0.25">
      <c r="A30" s="63" t="s">
        <v>87</v>
      </c>
      <c r="B30" s="63"/>
      <c r="C30" s="63"/>
      <c r="D30" s="63"/>
      <c r="E30" s="63"/>
      <c r="F30" s="39">
        <f>'КИМ 12(2021)'!F59</f>
        <v>-963004.13266142737</v>
      </c>
      <c r="G30" s="58"/>
    </row>
    <row r="31" spans="1:10" x14ac:dyDescent="0.2">
      <c r="A31" s="86" t="s">
        <v>72</v>
      </c>
      <c r="B31" s="87"/>
      <c r="C31" s="87"/>
      <c r="D31" s="87"/>
      <c r="E31" s="88"/>
      <c r="F31" s="82">
        <f>SUM(F33:F37)</f>
        <v>442489.96134046873</v>
      </c>
      <c r="G31" s="1"/>
      <c r="H31" s="1"/>
    </row>
    <row r="32" spans="1:10" ht="67.150000000000006" customHeight="1" x14ac:dyDescent="0.2">
      <c r="A32" s="89"/>
      <c r="B32" s="90"/>
      <c r="C32" s="90"/>
      <c r="D32" s="90"/>
      <c r="E32" s="91"/>
      <c r="F32" s="83"/>
      <c r="G32" s="1"/>
      <c r="H32" s="1"/>
    </row>
    <row r="33" spans="1:12" ht="15.75" hidden="1" x14ac:dyDescent="0.25">
      <c r="A33" s="71" t="s">
        <v>16</v>
      </c>
      <c r="B33" s="66"/>
      <c r="C33" s="66"/>
      <c r="D33" s="66"/>
      <c r="E33" s="67"/>
      <c r="F33" s="26">
        <f>'[6]УК ВР декабрь нар'!W135+'[6]УК ВР декабрь нар'!EX135</f>
        <v>7922.4128623434772</v>
      </c>
      <c r="G33" s="1"/>
      <c r="H33" s="1"/>
      <c r="L33" s="34"/>
    </row>
    <row r="34" spans="1:12" ht="15.75" hidden="1" x14ac:dyDescent="0.25">
      <c r="A34" s="71" t="s">
        <v>31</v>
      </c>
      <c r="B34" s="66"/>
      <c r="C34" s="66"/>
      <c r="D34" s="66"/>
      <c r="E34" s="67"/>
      <c r="F34" s="26">
        <f>'[6]УК ВР декабрь нар'!X135+'[6]УК ВР декабрь нар'!EY135</f>
        <v>1841.6547897676942</v>
      </c>
      <c r="G34" s="1"/>
      <c r="H34" s="1"/>
    </row>
    <row r="35" spans="1:12" ht="15.75" hidden="1" x14ac:dyDescent="0.25">
      <c r="A35" s="71" t="s">
        <v>18</v>
      </c>
      <c r="B35" s="66"/>
      <c r="C35" s="66"/>
      <c r="D35" s="66"/>
      <c r="E35" s="67"/>
      <c r="F35" s="26">
        <f>'[6]УК ВР декабрь нар'!Y135+'[6]УК ВР декабрь нар'!EZ135+'[6]УК ВР декабрь нар'!FB135+'[6]УК ВР декабрь нар'!AW135</f>
        <v>277847.30909999995</v>
      </c>
      <c r="G35" s="1"/>
      <c r="H35" s="1"/>
    </row>
    <row r="36" spans="1:12" ht="15.75" hidden="1" x14ac:dyDescent="0.25">
      <c r="A36" s="71" t="s">
        <v>19</v>
      </c>
      <c r="B36" s="66"/>
      <c r="C36" s="66"/>
      <c r="D36" s="66"/>
      <c r="E36" s="67"/>
      <c r="F36" s="26">
        <f>'[6]УК ВР декабрь нар'!AV135+'[6]УК ВР декабрь нар'!FQ135</f>
        <v>145860.83580002119</v>
      </c>
      <c r="G36" s="1"/>
      <c r="H36" s="1"/>
    </row>
    <row r="37" spans="1:12" ht="15.75" hidden="1" x14ac:dyDescent="0.25">
      <c r="A37" s="76" t="s">
        <v>61</v>
      </c>
      <c r="B37" s="84"/>
      <c r="C37" s="84"/>
      <c r="D37" s="84"/>
      <c r="E37" s="85"/>
      <c r="F37" s="26">
        <f>'[6]УК ВР декабрь нар'!AY135+'[6]УК ВР декабрь нар'!FR135</f>
        <v>9017.7487883364174</v>
      </c>
      <c r="G37" s="1"/>
      <c r="H37" s="1"/>
    </row>
    <row r="38" spans="1:12" x14ac:dyDescent="0.2">
      <c r="A38" s="86" t="s">
        <v>73</v>
      </c>
      <c r="B38" s="87"/>
      <c r="C38" s="87"/>
      <c r="D38" s="87"/>
      <c r="E38" s="88"/>
      <c r="F38" s="82">
        <f>SUM(F40:F44)+76295.68</f>
        <v>196466.28234332267</v>
      </c>
      <c r="G38" s="1"/>
      <c r="H38" s="1"/>
    </row>
    <row r="39" spans="1:12" ht="94.9" customHeight="1" x14ac:dyDescent="0.2">
      <c r="A39" s="89"/>
      <c r="B39" s="90"/>
      <c r="C39" s="90"/>
      <c r="D39" s="90"/>
      <c r="E39" s="91"/>
      <c r="F39" s="83"/>
      <c r="G39" s="1"/>
      <c r="H39" s="1"/>
    </row>
    <row r="40" spans="1:12" ht="15.75" hidden="1" x14ac:dyDescent="0.25">
      <c r="A40" s="79" t="s">
        <v>16</v>
      </c>
      <c r="B40" s="79"/>
      <c r="C40" s="79"/>
      <c r="D40" s="79"/>
      <c r="E40" s="79"/>
      <c r="F40" s="26">
        <f>'[6]УК ВР декабрь нар'!CQ135+'[6]УК ВР декабрь нар'!DX135</f>
        <v>50661.370908924415</v>
      </c>
      <c r="G40" s="1"/>
      <c r="H40" s="1"/>
      <c r="L40" s="34"/>
    </row>
    <row r="41" spans="1:12" ht="15.75" hidden="1" x14ac:dyDescent="0.25">
      <c r="A41" s="79" t="s">
        <v>31</v>
      </c>
      <c r="B41" s="79"/>
      <c r="C41" s="79"/>
      <c r="D41" s="79"/>
      <c r="E41" s="79"/>
      <c r="F41" s="26">
        <f>'[6]УК ВР декабрь нар'!CR135+'[6]УК ВР декабрь нар'!DY135</f>
        <v>11971.832307724531</v>
      </c>
      <c r="G41" s="1"/>
      <c r="H41" s="1"/>
    </row>
    <row r="42" spans="1:12" ht="15.75" hidden="1" x14ac:dyDescent="0.25">
      <c r="A42" s="79" t="s">
        <v>18</v>
      </c>
      <c r="B42" s="79"/>
      <c r="C42" s="79"/>
      <c r="D42" s="79"/>
      <c r="E42" s="79"/>
      <c r="F42" s="26">
        <f>'[6]УК ВР декабрь нар'!DZ135+'[6]УК ВР декабрь нар'!EA135+'[6]УК ВР декабрь нар'!CS135</f>
        <v>11226.991428614801</v>
      </c>
      <c r="G42" s="1"/>
      <c r="H42" s="1"/>
    </row>
    <row r="43" spans="1:12" ht="15.75" hidden="1" x14ac:dyDescent="0.25">
      <c r="A43" s="79" t="s">
        <v>19</v>
      </c>
      <c r="B43" s="79"/>
      <c r="C43" s="79"/>
      <c r="D43" s="79"/>
      <c r="E43" s="79"/>
      <c r="F43" s="26">
        <f>'[6]УК ВР декабрь нар'!DE135+'[6]УК ВР декабрь нар'!ET135</f>
        <v>19094.999999999996</v>
      </c>
      <c r="G43" s="1"/>
      <c r="H43" s="1"/>
    </row>
    <row r="44" spans="1:12" ht="51" hidden="1" customHeight="1" x14ac:dyDescent="0.25">
      <c r="A44" s="76" t="s">
        <v>63</v>
      </c>
      <c r="B44" s="77"/>
      <c r="C44" s="77"/>
      <c r="D44" s="77"/>
      <c r="E44" s="78"/>
      <c r="F44" s="26">
        <f>'[6]УК ВР декабрь нар'!DI135+'[6]УК ВР декабрь нар'!EU135</f>
        <v>27215.407698058931</v>
      </c>
      <c r="G44" s="1"/>
      <c r="H44" s="1"/>
    </row>
    <row r="45" spans="1:12" ht="63.6" customHeight="1" x14ac:dyDescent="0.25">
      <c r="A45" s="65" t="s">
        <v>74</v>
      </c>
      <c r="B45" s="80"/>
      <c r="C45" s="80"/>
      <c r="D45" s="80"/>
      <c r="E45" s="81"/>
      <c r="F45" s="27">
        <f>SUM(F46:F54)</f>
        <v>159431.02650000001</v>
      </c>
      <c r="G45" s="1"/>
      <c r="H45" s="1"/>
    </row>
    <row r="46" spans="1:12" ht="15.75" hidden="1" x14ac:dyDescent="0.25">
      <c r="A46" s="72" t="s">
        <v>20</v>
      </c>
      <c r="B46" s="73"/>
      <c r="C46" s="73"/>
      <c r="D46" s="73"/>
      <c r="E46" s="74"/>
      <c r="F46" s="26">
        <f>'[6]УК ВР декабрь нар'!GH135</f>
        <v>155246.91</v>
      </c>
      <c r="G46" s="1"/>
      <c r="H46" s="1"/>
      <c r="L46" s="34"/>
    </row>
    <row r="47" spans="1:12" ht="15.75" hidden="1" x14ac:dyDescent="0.25">
      <c r="A47" s="71" t="s">
        <v>31</v>
      </c>
      <c r="B47" s="66"/>
      <c r="C47" s="66"/>
      <c r="D47" s="66"/>
      <c r="E47" s="66"/>
      <c r="F47" s="26"/>
      <c r="G47" s="1"/>
      <c r="H47" s="1"/>
    </row>
    <row r="48" spans="1:12" ht="15.75" hidden="1" x14ac:dyDescent="0.25">
      <c r="A48" s="79" t="s">
        <v>21</v>
      </c>
      <c r="B48" s="79"/>
      <c r="C48" s="79"/>
      <c r="D48" s="79"/>
      <c r="E48" s="71"/>
      <c r="F48" s="26"/>
      <c r="G48" s="1"/>
      <c r="H48" s="1"/>
    </row>
    <row r="49" spans="1:15" ht="15.75" hidden="1" x14ac:dyDescent="0.25">
      <c r="A49" s="71" t="s">
        <v>17</v>
      </c>
      <c r="B49" s="66"/>
      <c r="C49" s="66"/>
      <c r="D49" s="66"/>
      <c r="E49" s="66"/>
      <c r="F49" s="26"/>
      <c r="G49" s="1"/>
      <c r="H49" s="1"/>
    </row>
    <row r="50" spans="1:15" ht="15.75" hidden="1" x14ac:dyDescent="0.25">
      <c r="A50" s="79" t="s">
        <v>22</v>
      </c>
      <c r="B50" s="79"/>
      <c r="C50" s="79"/>
      <c r="D50" s="79"/>
      <c r="E50" s="71"/>
      <c r="F50" s="26"/>
      <c r="G50" s="1"/>
      <c r="H50" s="1"/>
    </row>
    <row r="51" spans="1:15" ht="15.75" hidden="1" x14ac:dyDescent="0.25">
      <c r="A51" s="71" t="s">
        <v>17</v>
      </c>
      <c r="B51" s="66"/>
      <c r="C51" s="66"/>
      <c r="D51" s="66"/>
      <c r="E51" s="66"/>
      <c r="F51" s="26"/>
      <c r="G51" s="1"/>
      <c r="H51" s="1"/>
    </row>
    <row r="52" spans="1:15" ht="15.75" hidden="1" x14ac:dyDescent="0.25">
      <c r="A52" s="79" t="s">
        <v>18</v>
      </c>
      <c r="B52" s="79"/>
      <c r="C52" s="79"/>
      <c r="D52" s="79"/>
      <c r="E52" s="71"/>
      <c r="F52" s="26"/>
      <c r="G52" s="1"/>
      <c r="H52" s="1"/>
    </row>
    <row r="53" spans="1:15" ht="15.75" hidden="1" x14ac:dyDescent="0.25">
      <c r="A53" s="71" t="s">
        <v>19</v>
      </c>
      <c r="B53" s="66"/>
      <c r="C53" s="66"/>
      <c r="D53" s="66"/>
      <c r="E53" s="66"/>
      <c r="F53" s="26">
        <f>'[6]УК ВР декабрь нар'!GK135+'[6]УК ВР декабрь нар'!GL135+'[6]УК ВР декабрь нар'!GN135+'[6]УК ВР декабрь нар'!GO135+'[6]УК ВР декабрь нар'!GP135+'[6]УК ВР декабрь нар'!GQ135+'[6]УК ВР декабрь нар'!GR135+'[6]УК ВР декабрь нар'!GS135+'[6]УК ВР декабрь нар'!GT135+'[6]УК ВР декабрь нар'!GU135+'[6]УК ВР декабрь нар'!GV135</f>
        <v>4184.1165000000001</v>
      </c>
      <c r="G53" s="1"/>
      <c r="H53" s="1"/>
    </row>
    <row r="54" spans="1:15" ht="15.75" hidden="1" x14ac:dyDescent="0.25">
      <c r="A54" s="76" t="s">
        <v>64</v>
      </c>
      <c r="B54" s="77"/>
      <c r="C54" s="77"/>
      <c r="D54" s="77"/>
      <c r="E54" s="78"/>
      <c r="F54" s="26"/>
      <c r="G54" s="1"/>
      <c r="H54" s="1"/>
    </row>
    <row r="55" spans="1:15" ht="15.6" hidden="1" customHeight="1" x14ac:dyDescent="0.25">
      <c r="A55" s="65" t="s">
        <v>37</v>
      </c>
      <c r="B55" s="66"/>
      <c r="C55" s="66"/>
      <c r="D55" s="66"/>
      <c r="E55" s="67"/>
      <c r="F55" s="33"/>
      <c r="G55" s="1"/>
      <c r="H55" s="1"/>
    </row>
    <row r="56" spans="1:15" ht="15.75" x14ac:dyDescent="0.25">
      <c r="A56" s="68" t="s">
        <v>75</v>
      </c>
      <c r="B56" s="69"/>
      <c r="C56" s="69"/>
      <c r="D56" s="69"/>
      <c r="E56" s="70"/>
      <c r="F56" s="27">
        <f>F31+F38+F45+F55</f>
        <v>798387.27018379141</v>
      </c>
      <c r="H56" s="1"/>
      <c r="K56" s="20"/>
    </row>
    <row r="57" spans="1:15" ht="15.75" x14ac:dyDescent="0.25">
      <c r="A57" s="32" t="s">
        <v>66</v>
      </c>
      <c r="B57" s="42"/>
      <c r="C57" s="42"/>
      <c r="D57" s="42"/>
      <c r="E57" s="42"/>
      <c r="F57" s="27">
        <f>F58+F59+F60</f>
        <v>75150.27</v>
      </c>
      <c r="G57" s="1"/>
      <c r="H57" s="1"/>
    </row>
    <row r="58" spans="1:15" ht="15.75" x14ac:dyDescent="0.25">
      <c r="A58" s="71" t="s">
        <v>23</v>
      </c>
      <c r="B58" s="66"/>
      <c r="C58" s="66"/>
      <c r="D58" s="66"/>
      <c r="E58" s="66"/>
      <c r="F58" s="26">
        <v>21068.66</v>
      </c>
      <c r="G58" s="1"/>
      <c r="H58" s="1"/>
    </row>
    <row r="59" spans="1:15" ht="15.75" x14ac:dyDescent="0.25">
      <c r="A59" s="71" t="s">
        <v>24</v>
      </c>
      <c r="B59" s="66"/>
      <c r="C59" s="66"/>
      <c r="D59" s="66"/>
      <c r="E59" s="66"/>
      <c r="F59" s="26">
        <v>54081.61</v>
      </c>
      <c r="G59" s="1"/>
      <c r="H59" s="1"/>
    </row>
    <row r="60" spans="1:15" ht="18" hidden="1" customHeight="1" x14ac:dyDescent="0.25">
      <c r="A60" s="72" t="s">
        <v>25</v>
      </c>
      <c r="B60" s="73"/>
      <c r="C60" s="73"/>
      <c r="D60" s="73"/>
      <c r="E60" s="74"/>
      <c r="F60" s="26">
        <v>0</v>
      </c>
      <c r="G60" s="1"/>
      <c r="H60" s="1"/>
    </row>
    <row r="61" spans="1:15" ht="15.75" x14ac:dyDescent="0.25">
      <c r="A61" s="75" t="s">
        <v>67</v>
      </c>
      <c r="B61" s="75"/>
      <c r="C61" s="75"/>
      <c r="D61" s="75"/>
      <c r="E61" s="75"/>
      <c r="F61" s="27">
        <f>F56+F57</f>
        <v>873537.54018379143</v>
      </c>
      <c r="G61" s="1"/>
      <c r="H61" s="1"/>
      <c r="N61" s="20"/>
      <c r="O61" s="20"/>
    </row>
    <row r="62" spans="1:15" ht="15.75" x14ac:dyDescent="0.25">
      <c r="A62" s="63" t="s">
        <v>26</v>
      </c>
      <c r="B62" s="63"/>
      <c r="C62" s="63"/>
      <c r="D62" s="63"/>
      <c r="E62" s="63"/>
      <c r="F62" s="28">
        <f>E17</f>
        <v>621739.6</v>
      </c>
      <c r="G62" s="1"/>
      <c r="H62" s="1"/>
    </row>
    <row r="63" spans="1:15" ht="15.75" x14ac:dyDescent="0.25">
      <c r="A63" s="63" t="s">
        <v>27</v>
      </c>
      <c r="B63" s="63"/>
      <c r="C63" s="63"/>
      <c r="D63" s="63"/>
      <c r="E63" s="63"/>
      <c r="F63" s="27">
        <f>F17</f>
        <v>609299.09</v>
      </c>
      <c r="G63" s="1"/>
      <c r="H63" s="29"/>
    </row>
    <row r="64" spans="1:15" ht="15.75" x14ac:dyDescent="0.25">
      <c r="A64" s="64" t="s">
        <v>88</v>
      </c>
      <c r="B64" s="64"/>
      <c r="C64" s="64"/>
      <c r="D64" s="64"/>
      <c r="E64" s="64"/>
      <c r="F64" s="27">
        <f>F30+F62-F61</f>
        <v>-1214802.0728452187</v>
      </c>
      <c r="G64" s="1"/>
      <c r="H64" s="29"/>
      <c r="K64" s="20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9"/>
    </row>
    <row r="67" spans="1:8" ht="8.4499999999999993" customHeight="1" x14ac:dyDescent="0.2">
      <c r="E67" s="1"/>
      <c r="F67" s="1"/>
    </row>
    <row r="68" spans="1:8" ht="27.6" customHeight="1" x14ac:dyDescent="0.25">
      <c r="A68" s="138" t="s">
        <v>89</v>
      </c>
      <c r="B68" s="138"/>
      <c r="C68" s="138"/>
      <c r="D68" s="138"/>
      <c r="E68" s="138"/>
      <c r="F68" s="50">
        <f>F64-G17</f>
        <v>-1298582.5428452187</v>
      </c>
    </row>
    <row r="69" spans="1:8" x14ac:dyDescent="0.2">
      <c r="E69" s="1"/>
      <c r="F69" s="1"/>
      <c r="G69" s="1"/>
      <c r="H69" s="1"/>
    </row>
  </sheetData>
  <mergeCells count="59">
    <mergeCell ref="A61:E61"/>
    <mergeCell ref="A62:E62"/>
    <mergeCell ref="A63:E63"/>
    <mergeCell ref="A64:E64"/>
    <mergeCell ref="A68:E68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F38:F39"/>
    <mergeCell ref="A40:E40"/>
    <mergeCell ref="A41:E41"/>
    <mergeCell ref="A42:E42"/>
    <mergeCell ref="A43:E43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A23:D23"/>
    <mergeCell ref="A24:D24"/>
    <mergeCell ref="A25:D25"/>
    <mergeCell ref="A26:D26"/>
    <mergeCell ref="F31:F32"/>
    <mergeCell ref="A27:D27"/>
    <mergeCell ref="A30:E30"/>
    <mergeCell ref="A31:E32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2:D22"/>
    <mergeCell ref="A9:D9"/>
    <mergeCell ref="A1:G1"/>
    <mergeCell ref="A2:G2"/>
    <mergeCell ref="A3:D3"/>
    <mergeCell ref="A4:D4"/>
    <mergeCell ref="A5:D5"/>
  </mergeCells>
  <pageMargins left="0.70866141732283472" right="0.19685039370078741" top="0.19685039370078741" bottom="0.19685039370078741" header="0" footer="0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O69"/>
  <sheetViews>
    <sheetView tabSelected="1" topLeftCell="A17" zoomScale="90" zoomScaleNormal="90" workbookViewId="0">
      <selection activeCell="G16" sqref="G16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20" customWidth="1"/>
    <col min="6" max="6" width="14.140625" style="20" customWidth="1"/>
    <col min="7" max="7" width="15.28515625" style="20" customWidth="1"/>
    <col min="8" max="8" width="8.7109375" style="20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1" t="s">
        <v>90</v>
      </c>
      <c r="B1" s="121"/>
      <c r="C1" s="121"/>
      <c r="D1" s="121"/>
      <c r="E1" s="121"/>
      <c r="F1" s="121"/>
      <c r="G1" s="97"/>
      <c r="I1" s="43"/>
    </row>
    <row r="2" spans="1:9" ht="22.5" customHeight="1" x14ac:dyDescent="0.2">
      <c r="A2" s="121" t="str">
        <f>'КИМ 12(2022)'!A2:G2</f>
        <v>перед собственниками дома по адресу: ул. КИМ 12</v>
      </c>
      <c r="B2" s="97"/>
      <c r="C2" s="97"/>
      <c r="D2" s="97"/>
      <c r="E2" s="97"/>
      <c r="F2" s="97"/>
      <c r="G2" s="97"/>
      <c r="I2" s="43"/>
    </row>
    <row r="3" spans="1:9" hidden="1" x14ac:dyDescent="0.2">
      <c r="A3" s="122" t="s">
        <v>0</v>
      </c>
      <c r="B3" s="123"/>
      <c r="C3" s="123"/>
      <c r="D3" s="123"/>
      <c r="E3" s="44">
        <f>E4+E5</f>
        <v>18358.3</v>
      </c>
      <c r="F3" s="44" t="s">
        <v>1</v>
      </c>
      <c r="G3" s="44"/>
      <c r="I3" s="43"/>
    </row>
    <row r="4" spans="1:9" hidden="1" x14ac:dyDescent="0.2">
      <c r="A4" s="122" t="s">
        <v>2</v>
      </c>
      <c r="B4" s="123"/>
      <c r="C4" s="123"/>
      <c r="D4" s="123"/>
      <c r="E4" s="44">
        <f>'[5]2018'!E4</f>
        <v>17955.8</v>
      </c>
      <c r="F4" s="44" t="s">
        <v>1</v>
      </c>
      <c r="G4" s="44"/>
      <c r="I4" s="43"/>
    </row>
    <row r="5" spans="1:9" hidden="1" x14ac:dyDescent="0.2">
      <c r="A5" s="122" t="s">
        <v>3</v>
      </c>
      <c r="B5" s="123"/>
      <c r="C5" s="123"/>
      <c r="D5" s="123"/>
      <c r="E5" s="44">
        <f>'[5]2018'!E5</f>
        <v>402.5</v>
      </c>
      <c r="F5" s="44" t="s">
        <v>4</v>
      </c>
      <c r="G5" s="44"/>
      <c r="I5" s="43"/>
    </row>
    <row r="6" spans="1:9" ht="18.75" x14ac:dyDescent="0.2">
      <c r="A6" s="60"/>
      <c r="B6" s="61"/>
      <c r="C6" s="61"/>
      <c r="D6" s="61"/>
      <c r="E6" s="47" t="s">
        <v>50</v>
      </c>
      <c r="F6" s="44"/>
      <c r="G6" s="44"/>
      <c r="I6" s="43"/>
    </row>
    <row r="7" spans="1:9" ht="10.9" customHeight="1" x14ac:dyDescent="0.25">
      <c r="A7" s="9"/>
      <c r="B7" s="48"/>
      <c r="C7" s="11"/>
      <c r="D7" s="12"/>
      <c r="E7" s="49"/>
      <c r="F7" s="50"/>
      <c r="G7" s="51"/>
      <c r="H7" s="51"/>
      <c r="I7" s="43"/>
    </row>
    <row r="8" spans="1:9" ht="8.4499999999999993" customHeight="1" x14ac:dyDescent="0.25">
      <c r="A8" s="9"/>
      <c r="B8" s="10"/>
      <c r="C8" s="11"/>
      <c r="D8" s="12"/>
      <c r="E8" s="52"/>
      <c r="F8" s="50"/>
      <c r="G8" s="51"/>
    </row>
    <row r="9" spans="1:9" ht="38.25" x14ac:dyDescent="0.2">
      <c r="A9" s="118" t="s">
        <v>5</v>
      </c>
      <c r="B9" s="119"/>
      <c r="C9" s="119"/>
      <c r="D9" s="120"/>
      <c r="E9" s="53" t="s">
        <v>6</v>
      </c>
      <c r="F9" s="53" t="s">
        <v>7</v>
      </c>
      <c r="G9" s="54" t="s">
        <v>79</v>
      </c>
    </row>
    <row r="10" spans="1:9" ht="15.75" x14ac:dyDescent="0.25">
      <c r="A10" s="128" t="s">
        <v>8</v>
      </c>
      <c r="B10" s="129"/>
      <c r="C10" s="129"/>
      <c r="D10" s="130"/>
      <c r="E10" s="55">
        <f>SUM(E11:E16)</f>
        <v>-1655.07</v>
      </c>
      <c r="F10" s="55">
        <f>SUM(F11:F16)</f>
        <v>-171.45</v>
      </c>
      <c r="G10" s="55">
        <f>SUM(G11:G16)</f>
        <v>-3201.25</v>
      </c>
    </row>
    <row r="11" spans="1:9" ht="15.75" x14ac:dyDescent="0.25">
      <c r="A11" s="131" t="s">
        <v>9</v>
      </c>
      <c r="B11" s="132"/>
      <c r="C11" s="132"/>
      <c r="D11" s="133"/>
      <c r="E11" s="19">
        <v>0</v>
      </c>
      <c r="F11" s="19">
        <v>0</v>
      </c>
      <c r="G11" s="19">
        <v>-2022.61</v>
      </c>
    </row>
    <row r="12" spans="1:9" ht="15.75" x14ac:dyDescent="0.25">
      <c r="A12" s="131" t="s">
        <v>10</v>
      </c>
      <c r="B12" s="132"/>
      <c r="C12" s="132"/>
      <c r="D12" s="133"/>
      <c r="E12" s="19">
        <v>0</v>
      </c>
      <c r="F12" s="19">
        <v>0</v>
      </c>
      <c r="G12" s="19">
        <v>0</v>
      </c>
    </row>
    <row r="13" spans="1:9" ht="15.75" x14ac:dyDescent="0.25">
      <c r="A13" s="131" t="s">
        <v>11</v>
      </c>
      <c r="B13" s="132"/>
      <c r="C13" s="132"/>
      <c r="D13" s="133"/>
      <c r="E13" s="19">
        <v>-259.27999999999997</v>
      </c>
      <c r="F13" s="19">
        <v>-140.16</v>
      </c>
      <c r="G13" s="19">
        <v>-250.43</v>
      </c>
    </row>
    <row r="14" spans="1:9" ht="15.75" x14ac:dyDescent="0.25">
      <c r="A14" s="131" t="s">
        <v>12</v>
      </c>
      <c r="B14" s="132"/>
      <c r="C14" s="132"/>
      <c r="D14" s="133"/>
      <c r="E14" s="19">
        <v>-528.92999999999995</v>
      </c>
      <c r="F14" s="19">
        <v>-203.67</v>
      </c>
      <c r="G14" s="19">
        <v>-619.5</v>
      </c>
    </row>
    <row r="15" spans="1:9" ht="15.75" x14ac:dyDescent="0.25">
      <c r="A15" s="124" t="s">
        <v>91</v>
      </c>
      <c r="B15" s="124"/>
      <c r="C15" s="124"/>
      <c r="D15" s="124"/>
      <c r="E15" s="19">
        <v>-866.86</v>
      </c>
      <c r="F15" s="19">
        <v>172.38</v>
      </c>
      <c r="G15" s="19">
        <v>-308.70999999999998</v>
      </c>
    </row>
    <row r="16" spans="1:9" ht="15.75" x14ac:dyDescent="0.25">
      <c r="A16" s="131" t="s">
        <v>80</v>
      </c>
      <c r="B16" s="132"/>
      <c r="C16" s="132"/>
      <c r="D16" s="133"/>
      <c r="E16" s="19">
        <v>0</v>
      </c>
      <c r="F16" s="19">
        <v>0</v>
      </c>
      <c r="G16" s="19">
        <v>0</v>
      </c>
    </row>
    <row r="17" spans="1:10" ht="63.75" customHeight="1" x14ac:dyDescent="0.25">
      <c r="A17" s="134" t="s">
        <v>81</v>
      </c>
      <c r="B17" s="135"/>
      <c r="C17" s="135"/>
      <c r="D17" s="136"/>
      <c r="E17" s="19">
        <v>700128.26</v>
      </c>
      <c r="F17" s="19">
        <v>686855.75</v>
      </c>
      <c r="G17" s="19">
        <v>94011.12</v>
      </c>
    </row>
    <row r="18" spans="1:10" ht="15.75" hidden="1" x14ac:dyDescent="0.25">
      <c r="A18" s="124" t="s">
        <v>82</v>
      </c>
      <c r="B18" s="124"/>
      <c r="C18" s="124"/>
      <c r="D18" s="124"/>
      <c r="E18" s="19"/>
      <c r="F18" s="19"/>
      <c r="G18" s="19"/>
      <c r="J18" s="20"/>
    </row>
    <row r="19" spans="1:10" ht="15.75" hidden="1" x14ac:dyDescent="0.25">
      <c r="A19" s="124" t="s">
        <v>83</v>
      </c>
      <c r="B19" s="124"/>
      <c r="C19" s="124"/>
      <c r="D19" s="124"/>
      <c r="E19" s="19"/>
      <c r="F19" s="19"/>
      <c r="G19" s="19"/>
    </row>
    <row r="20" spans="1:10" ht="15.75" hidden="1" x14ac:dyDescent="0.25">
      <c r="A20" s="124" t="s">
        <v>84</v>
      </c>
      <c r="B20" s="124"/>
      <c r="C20" s="124"/>
      <c r="D20" s="124"/>
      <c r="E20" s="19"/>
      <c r="F20" s="19"/>
      <c r="G20" s="19"/>
    </row>
    <row r="21" spans="1:10" ht="32.25" customHeight="1" x14ac:dyDescent="0.25">
      <c r="A21" s="125" t="s">
        <v>85</v>
      </c>
      <c r="B21" s="126"/>
      <c r="C21" s="126"/>
      <c r="D21" s="127"/>
      <c r="E21" s="56">
        <f>SUM(E22:E25)</f>
        <v>85161.920000000013</v>
      </c>
      <c r="F21" s="56">
        <f>SUM(F22:F25)</f>
        <v>94462.93</v>
      </c>
      <c r="G21" s="56">
        <f>SUM(G22:G25)</f>
        <v>7991.72</v>
      </c>
    </row>
    <row r="22" spans="1:10" ht="15.75" x14ac:dyDescent="0.25">
      <c r="A22" s="131" t="s">
        <v>92</v>
      </c>
      <c r="B22" s="132"/>
      <c r="C22" s="132"/>
      <c r="D22" s="133"/>
      <c r="E22" s="19">
        <v>9309.41</v>
      </c>
      <c r="F22" s="19">
        <v>8962.2900000000009</v>
      </c>
      <c r="G22" s="19">
        <v>538.1</v>
      </c>
    </row>
    <row r="23" spans="1:10" ht="15.75" x14ac:dyDescent="0.25">
      <c r="A23" s="131" t="s">
        <v>93</v>
      </c>
      <c r="B23" s="132"/>
      <c r="C23" s="132"/>
      <c r="D23" s="133"/>
      <c r="E23" s="19">
        <v>0</v>
      </c>
      <c r="F23" s="19">
        <v>0</v>
      </c>
      <c r="G23" s="19">
        <v>0</v>
      </c>
    </row>
    <row r="24" spans="1:10" ht="15.75" x14ac:dyDescent="0.25">
      <c r="A24" s="131" t="s">
        <v>57</v>
      </c>
      <c r="B24" s="132"/>
      <c r="C24" s="132"/>
      <c r="D24" s="133"/>
      <c r="E24" s="19">
        <v>75617.100000000006</v>
      </c>
      <c r="F24" s="19">
        <v>84994.67</v>
      </c>
      <c r="G24" s="19">
        <v>7432.53</v>
      </c>
    </row>
    <row r="25" spans="1:10" ht="15.75" x14ac:dyDescent="0.25">
      <c r="A25" s="131" t="s">
        <v>86</v>
      </c>
      <c r="B25" s="132"/>
      <c r="C25" s="132"/>
      <c r="D25" s="133"/>
      <c r="E25" s="19">
        <v>235.41</v>
      </c>
      <c r="F25" s="19">
        <v>505.97</v>
      </c>
      <c r="G25" s="19">
        <v>21.09</v>
      </c>
    </row>
    <row r="26" spans="1:10" ht="15.75" hidden="1" x14ac:dyDescent="0.25">
      <c r="A26" s="137" t="s">
        <v>14</v>
      </c>
      <c r="B26" s="137"/>
      <c r="C26" s="137"/>
      <c r="D26" s="137"/>
      <c r="E26" s="55">
        <f>E27</f>
        <v>0</v>
      </c>
      <c r="F26" s="55">
        <f>F27</f>
        <v>0</v>
      </c>
      <c r="G26" s="55">
        <f>G27</f>
        <v>0</v>
      </c>
    </row>
    <row r="27" spans="1:10" ht="15.75" hidden="1" x14ac:dyDescent="0.25">
      <c r="A27" s="124" t="s">
        <v>15</v>
      </c>
      <c r="B27" s="124"/>
      <c r="C27" s="124"/>
      <c r="D27" s="124"/>
      <c r="E27" s="19"/>
      <c r="F27" s="19"/>
      <c r="G27" s="19"/>
      <c r="J27" s="20"/>
    </row>
    <row r="28" spans="1:10" ht="8.4499999999999993" customHeight="1" x14ac:dyDescent="0.25">
      <c r="A28" s="57"/>
      <c r="B28" s="57"/>
      <c r="C28" s="57"/>
      <c r="D28" s="57"/>
      <c r="E28" s="23"/>
      <c r="F28" s="23"/>
    </row>
    <row r="29" spans="1:10" ht="15.75" x14ac:dyDescent="0.25">
      <c r="A29" s="24" t="s">
        <v>70</v>
      </c>
      <c r="B29" s="24"/>
      <c r="C29" s="24"/>
      <c r="D29" s="24"/>
      <c r="E29" s="25"/>
      <c r="F29" s="14"/>
    </row>
    <row r="30" spans="1:10" ht="15.75" x14ac:dyDescent="0.25">
      <c r="A30" s="63" t="s">
        <v>94</v>
      </c>
      <c r="B30" s="63"/>
      <c r="C30" s="63"/>
      <c r="D30" s="63"/>
      <c r="E30" s="63"/>
      <c r="F30" s="39">
        <f>'КИМ 12(2022)'!F64</f>
        <v>-1214802.0728452187</v>
      </c>
      <c r="G30" s="58"/>
    </row>
    <row r="31" spans="1:10" x14ac:dyDescent="0.2">
      <c r="A31" s="86" t="s">
        <v>72</v>
      </c>
      <c r="B31" s="87"/>
      <c r="C31" s="87"/>
      <c r="D31" s="87"/>
      <c r="E31" s="88"/>
      <c r="F31" s="82">
        <f>SUM(F33:F37)</f>
        <v>22914.424600592934</v>
      </c>
      <c r="G31" s="1"/>
      <c r="H31" s="1"/>
    </row>
    <row r="32" spans="1:10" ht="67.150000000000006" customHeight="1" x14ac:dyDescent="0.2">
      <c r="A32" s="89"/>
      <c r="B32" s="90"/>
      <c r="C32" s="90"/>
      <c r="D32" s="90"/>
      <c r="E32" s="91"/>
      <c r="F32" s="83"/>
      <c r="G32" s="1"/>
      <c r="H32" s="1"/>
    </row>
    <row r="33" spans="1:12" ht="15.75" hidden="1" x14ac:dyDescent="0.25">
      <c r="A33" s="71" t="s">
        <v>16</v>
      </c>
      <c r="B33" s="66"/>
      <c r="C33" s="66"/>
      <c r="D33" s="66"/>
      <c r="E33" s="67"/>
      <c r="F33" s="26">
        <f>'[7]УК ВР декабрь нар'!W135+'[7]УК ВР декабрь нар'!FE135</f>
        <v>8127.2063137801833</v>
      </c>
      <c r="G33" s="1"/>
      <c r="H33" s="1"/>
      <c r="L33" s="62"/>
    </row>
    <row r="34" spans="1:12" ht="15.75" hidden="1" x14ac:dyDescent="0.25">
      <c r="A34" s="71" t="s">
        <v>31</v>
      </c>
      <c r="B34" s="66"/>
      <c r="C34" s="66"/>
      <c r="D34" s="66"/>
      <c r="E34" s="67"/>
      <c r="F34" s="26">
        <f>'[7]УК ВР декабрь нар'!FF135+'[7]УК ВР декабрь нар'!X135</f>
        <v>2026.5833211167594</v>
      </c>
      <c r="G34" s="1"/>
      <c r="H34" s="1"/>
    </row>
    <row r="35" spans="1:12" ht="15.75" hidden="1" x14ac:dyDescent="0.25">
      <c r="A35" s="71" t="s">
        <v>18</v>
      </c>
      <c r="B35" s="66"/>
      <c r="C35" s="66"/>
      <c r="D35" s="66"/>
      <c r="E35" s="67"/>
      <c r="F35" s="26">
        <f>'[7]УК ВР декабрь нар'!Y135+'[7]УК ВР декабрь нар'!FH135+'[7]УК ВР декабрь нар'!AW135</f>
        <v>4917.1479000000008</v>
      </c>
      <c r="G35" s="1"/>
      <c r="H35" s="1"/>
    </row>
    <row r="36" spans="1:12" ht="15.75" hidden="1" x14ac:dyDescent="0.25">
      <c r="A36" s="71" t="s">
        <v>19</v>
      </c>
      <c r="B36" s="66"/>
      <c r="C36" s="66"/>
      <c r="D36" s="66"/>
      <c r="E36" s="67"/>
      <c r="F36" s="26">
        <f>'[7]УК ВР декабрь нар'!AV135+'[7]УК ВР декабрь нар'!FX135</f>
        <v>1201.930000014675</v>
      </c>
      <c r="G36" s="1"/>
      <c r="H36" s="1"/>
    </row>
    <row r="37" spans="1:12" ht="26.45" hidden="1" customHeight="1" x14ac:dyDescent="0.25">
      <c r="A37" s="76" t="s">
        <v>61</v>
      </c>
      <c r="B37" s="84"/>
      <c r="C37" s="84"/>
      <c r="D37" s="84"/>
      <c r="E37" s="85"/>
      <c r="F37" s="26">
        <f>'[7]УК ВР декабрь нар'!FY135+'[7]УК ВР декабрь нар'!AX135</f>
        <v>6641.5570656813152</v>
      </c>
      <c r="G37" s="1"/>
      <c r="H37" s="1"/>
    </row>
    <row r="38" spans="1:12" x14ac:dyDescent="0.2">
      <c r="A38" s="86" t="s">
        <v>73</v>
      </c>
      <c r="B38" s="87"/>
      <c r="C38" s="87"/>
      <c r="D38" s="87"/>
      <c r="E38" s="88"/>
      <c r="F38" s="82">
        <f>SUM(F40:F44)+62645.48</f>
        <v>219391.65915004746</v>
      </c>
      <c r="G38" s="1"/>
      <c r="H38" s="1"/>
    </row>
    <row r="39" spans="1:12" ht="94.9" customHeight="1" x14ac:dyDescent="0.2">
      <c r="A39" s="89"/>
      <c r="B39" s="90"/>
      <c r="C39" s="90"/>
      <c r="D39" s="90"/>
      <c r="E39" s="91"/>
      <c r="F39" s="83"/>
      <c r="G39" s="1"/>
      <c r="H39" s="1"/>
    </row>
    <row r="40" spans="1:12" ht="15.6" hidden="1" customHeight="1" x14ac:dyDescent="0.25">
      <c r="A40" s="79" t="s">
        <v>95</v>
      </c>
      <c r="B40" s="79"/>
      <c r="C40" s="79"/>
      <c r="D40" s="79"/>
      <c r="E40" s="79"/>
      <c r="F40" s="26">
        <f>'[7]УК ВР март нар'!CQ135+'[7]УК ВР декабрь нар'!CT135+'[7]УК ВР декабрь нар'!ED135+'[7]УК ВР декабрь нар'!EE135</f>
        <v>146740.24779928129</v>
      </c>
      <c r="G40" s="1"/>
      <c r="H40" s="1"/>
      <c r="L40" s="34"/>
    </row>
    <row r="41" spans="1:12" ht="15.6" hidden="1" customHeight="1" x14ac:dyDescent="0.25">
      <c r="A41" s="79" t="s">
        <v>31</v>
      </c>
      <c r="B41" s="79"/>
      <c r="C41" s="79"/>
      <c r="D41" s="79"/>
      <c r="E41" s="79"/>
      <c r="F41" s="26">
        <f>'[7]УК ВР март нар'!CR135+'[7]УК ВР декабрь нар'!EF135</f>
        <v>1897.1510834241494</v>
      </c>
      <c r="G41" s="1"/>
      <c r="H41" s="1"/>
    </row>
    <row r="42" spans="1:12" ht="15.6" hidden="1" customHeight="1" x14ac:dyDescent="0.25">
      <c r="A42" s="79" t="s">
        <v>18</v>
      </c>
      <c r="B42" s="79"/>
      <c r="C42" s="79"/>
      <c r="D42" s="79"/>
      <c r="E42" s="79"/>
      <c r="F42" s="26">
        <f>'[7]УК ВР март нар'!CS135+'[7]УК ВР декабрь нар'!EG135</f>
        <v>2352.5406318832124</v>
      </c>
      <c r="G42" s="1"/>
      <c r="H42" s="1"/>
    </row>
    <row r="43" spans="1:12" ht="15.6" hidden="1" customHeight="1" x14ac:dyDescent="0.25">
      <c r="A43" s="79" t="s">
        <v>19</v>
      </c>
      <c r="B43" s="79"/>
      <c r="C43" s="79"/>
      <c r="D43" s="79"/>
      <c r="E43" s="79"/>
      <c r="F43" s="26">
        <f>'[7]УК ВР декабрь нар'!FA135</f>
        <v>0</v>
      </c>
      <c r="G43" s="1"/>
      <c r="H43" s="1"/>
    </row>
    <row r="44" spans="1:12" ht="51" hidden="1" customHeight="1" x14ac:dyDescent="0.25">
      <c r="A44" s="76" t="s">
        <v>63</v>
      </c>
      <c r="B44" s="77"/>
      <c r="C44" s="77"/>
      <c r="D44" s="77"/>
      <c r="E44" s="78"/>
      <c r="F44" s="26">
        <f>'[7]УК ВР март нар'!DI135+'[7]УК ВР декабрь нар'!FB135</f>
        <v>5756.2396354587727</v>
      </c>
      <c r="G44" s="1"/>
      <c r="H44" s="1"/>
    </row>
    <row r="45" spans="1:12" ht="63.6" customHeight="1" x14ac:dyDescent="0.25">
      <c r="A45" s="65" t="s">
        <v>74</v>
      </c>
      <c r="B45" s="80"/>
      <c r="C45" s="80"/>
      <c r="D45" s="80"/>
      <c r="E45" s="81"/>
      <c r="F45" s="27">
        <f>SUM(F46:F54)</f>
        <v>181720.3315</v>
      </c>
      <c r="G45" s="1"/>
      <c r="H45" s="1"/>
    </row>
    <row r="46" spans="1:12" ht="15.75" hidden="1" x14ac:dyDescent="0.25">
      <c r="A46" s="72" t="s">
        <v>20</v>
      </c>
      <c r="B46" s="73"/>
      <c r="C46" s="73"/>
      <c r="D46" s="73"/>
      <c r="E46" s="74"/>
      <c r="F46" s="26">
        <f>'[7]УК ВР декабрь нар'!GO135+'[7]УК ВР декабрь нар'!GP135</f>
        <v>178264.84</v>
      </c>
      <c r="G46" s="1"/>
      <c r="H46" s="1"/>
      <c r="L46" s="34"/>
    </row>
    <row r="47" spans="1:12" ht="15.75" hidden="1" x14ac:dyDescent="0.25">
      <c r="A47" s="71" t="s">
        <v>31</v>
      </c>
      <c r="B47" s="66"/>
      <c r="C47" s="66"/>
      <c r="D47" s="66"/>
      <c r="E47" s="66"/>
      <c r="F47" s="26"/>
      <c r="G47" s="1"/>
      <c r="H47" s="1"/>
    </row>
    <row r="48" spans="1:12" ht="15.75" hidden="1" x14ac:dyDescent="0.25">
      <c r="A48" s="79" t="s">
        <v>21</v>
      </c>
      <c r="B48" s="79"/>
      <c r="C48" s="79"/>
      <c r="D48" s="79"/>
      <c r="E48" s="71"/>
      <c r="F48" s="26"/>
      <c r="G48" s="1"/>
      <c r="H48" s="1"/>
    </row>
    <row r="49" spans="1:15" ht="15.75" hidden="1" x14ac:dyDescent="0.25">
      <c r="A49" s="71" t="s">
        <v>17</v>
      </c>
      <c r="B49" s="66"/>
      <c r="C49" s="66"/>
      <c r="D49" s="66"/>
      <c r="E49" s="66"/>
      <c r="F49" s="26"/>
      <c r="G49" s="1"/>
      <c r="H49" s="1"/>
    </row>
    <row r="50" spans="1:15" ht="15.75" hidden="1" x14ac:dyDescent="0.25">
      <c r="A50" s="79" t="s">
        <v>22</v>
      </c>
      <c r="B50" s="79"/>
      <c r="C50" s="79"/>
      <c r="D50" s="79"/>
      <c r="E50" s="71"/>
      <c r="F50" s="26"/>
      <c r="G50" s="1"/>
      <c r="H50" s="1"/>
    </row>
    <row r="51" spans="1:15" ht="15.75" hidden="1" x14ac:dyDescent="0.25">
      <c r="A51" s="71" t="s">
        <v>17</v>
      </c>
      <c r="B51" s="66"/>
      <c r="C51" s="66"/>
      <c r="D51" s="66"/>
      <c r="E51" s="66"/>
      <c r="F51" s="26"/>
      <c r="G51" s="1"/>
      <c r="H51" s="1"/>
    </row>
    <row r="52" spans="1:15" ht="15.75" hidden="1" x14ac:dyDescent="0.25">
      <c r="A52" s="79" t="s">
        <v>18</v>
      </c>
      <c r="B52" s="79"/>
      <c r="C52" s="79"/>
      <c r="D52" s="79"/>
      <c r="E52" s="71"/>
      <c r="F52" s="26"/>
      <c r="G52" s="1"/>
      <c r="H52" s="1"/>
    </row>
    <row r="53" spans="1:15" ht="15.75" hidden="1" x14ac:dyDescent="0.25">
      <c r="A53" s="71" t="s">
        <v>19</v>
      </c>
      <c r="B53" s="66"/>
      <c r="C53" s="66"/>
      <c r="D53" s="66"/>
      <c r="E53" s="66"/>
      <c r="F53" s="26">
        <f>'[7]УК ВР декабрь нар'!GR135+'[7]УК ВР декабрь нар'!GS135+'[7]УК ВР декабрь нар'!GT135+'[7]УК ВР декабрь нар'!GU135+'[7]УК ВР декабрь нар'!GV135+'[7]УК ВР декабрь нар'!GW135+'[7]УК ВР декабрь нар'!GX135+'[7]УК ВР декабрь нар'!GY135+'[7]УК ВР декабрь нар'!GZ135</f>
        <v>3455.4914999999987</v>
      </c>
      <c r="G53" s="1"/>
      <c r="H53" s="1"/>
    </row>
    <row r="54" spans="1:15" ht="15.75" hidden="1" x14ac:dyDescent="0.25">
      <c r="A54" s="76" t="s">
        <v>64</v>
      </c>
      <c r="B54" s="77"/>
      <c r="C54" s="77"/>
      <c r="D54" s="77"/>
      <c r="E54" s="78"/>
      <c r="F54" s="26"/>
      <c r="G54" s="1"/>
      <c r="H54" s="1"/>
    </row>
    <row r="55" spans="1:15" ht="15.6" hidden="1" customHeight="1" x14ac:dyDescent="0.25">
      <c r="A55" s="65" t="s">
        <v>37</v>
      </c>
      <c r="B55" s="66"/>
      <c r="C55" s="66"/>
      <c r="D55" s="66"/>
      <c r="E55" s="67"/>
      <c r="F55" s="33"/>
      <c r="G55" s="1"/>
      <c r="H55" s="1"/>
    </row>
    <row r="56" spans="1:15" ht="15.75" x14ac:dyDescent="0.25">
      <c r="A56" s="68" t="s">
        <v>75</v>
      </c>
      <c r="B56" s="69"/>
      <c r="C56" s="69"/>
      <c r="D56" s="69"/>
      <c r="E56" s="70"/>
      <c r="F56" s="27">
        <f>F31+F38+F45+F55</f>
        <v>424026.41525064036</v>
      </c>
      <c r="H56" s="1"/>
      <c r="K56" s="20"/>
    </row>
    <row r="57" spans="1:15" ht="15.75" x14ac:dyDescent="0.25">
      <c r="A57" s="32" t="s">
        <v>66</v>
      </c>
      <c r="B57" s="59"/>
      <c r="C57" s="59"/>
      <c r="D57" s="59"/>
      <c r="E57" s="59"/>
      <c r="F57" s="27">
        <f>F58+F59+F60</f>
        <v>77317.52</v>
      </c>
      <c r="G57" s="1"/>
      <c r="H57" s="1"/>
    </row>
    <row r="58" spans="1:15" ht="15.75" x14ac:dyDescent="0.25">
      <c r="A58" s="71" t="s">
        <v>23</v>
      </c>
      <c r="B58" s="66"/>
      <c r="C58" s="66"/>
      <c r="D58" s="66"/>
      <c r="E58" s="66"/>
      <c r="F58" s="26">
        <v>21007.13</v>
      </c>
      <c r="G58" s="1"/>
      <c r="H58" s="1"/>
    </row>
    <row r="59" spans="1:15" ht="15.75" x14ac:dyDescent="0.25">
      <c r="A59" s="71" t="s">
        <v>24</v>
      </c>
      <c r="B59" s="66"/>
      <c r="C59" s="66"/>
      <c r="D59" s="66"/>
      <c r="E59" s="66"/>
      <c r="F59" s="26">
        <v>56310.39</v>
      </c>
      <c r="G59" s="1"/>
      <c r="H59" s="1"/>
    </row>
    <row r="60" spans="1:15" ht="18" hidden="1" customHeight="1" x14ac:dyDescent="0.25">
      <c r="A60" s="72" t="s">
        <v>25</v>
      </c>
      <c r="B60" s="73"/>
      <c r="C60" s="73"/>
      <c r="D60" s="73"/>
      <c r="E60" s="74"/>
      <c r="F60" s="26">
        <v>0</v>
      </c>
      <c r="G60" s="1"/>
      <c r="H60" s="1"/>
    </row>
    <row r="61" spans="1:15" ht="15.75" x14ac:dyDescent="0.25">
      <c r="A61" s="75" t="s">
        <v>67</v>
      </c>
      <c r="B61" s="75"/>
      <c r="C61" s="75"/>
      <c r="D61" s="75"/>
      <c r="E61" s="75"/>
      <c r="F61" s="27">
        <f>F56+F57</f>
        <v>501343.93525064038</v>
      </c>
      <c r="G61" s="1"/>
      <c r="H61" s="1"/>
      <c r="N61" s="20"/>
      <c r="O61" s="20"/>
    </row>
    <row r="62" spans="1:15" ht="15.75" x14ac:dyDescent="0.25">
      <c r="A62" s="63" t="s">
        <v>26</v>
      </c>
      <c r="B62" s="63"/>
      <c r="C62" s="63"/>
      <c r="D62" s="63"/>
      <c r="E62" s="63"/>
      <c r="F62" s="28">
        <f>E17</f>
        <v>700128.26</v>
      </c>
      <c r="G62" s="1"/>
      <c r="H62" s="1"/>
    </row>
    <row r="63" spans="1:15" ht="15.75" x14ac:dyDescent="0.25">
      <c r="A63" s="63" t="s">
        <v>27</v>
      </c>
      <c r="B63" s="63"/>
      <c r="C63" s="63"/>
      <c r="D63" s="63"/>
      <c r="E63" s="63"/>
      <c r="F63" s="27">
        <f>F17</f>
        <v>686855.75</v>
      </c>
      <c r="G63" s="1"/>
      <c r="H63" s="29"/>
    </row>
    <row r="64" spans="1:15" ht="15.75" x14ac:dyDescent="0.25">
      <c r="A64" s="64" t="s">
        <v>88</v>
      </c>
      <c r="B64" s="64"/>
      <c r="C64" s="64"/>
      <c r="D64" s="64"/>
      <c r="E64" s="64"/>
      <c r="F64" s="27">
        <f>F30+F62-F61</f>
        <v>-1016017.7480958591</v>
      </c>
      <c r="G64" s="1"/>
      <c r="H64" s="29"/>
      <c r="K64" s="20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9"/>
    </row>
    <row r="67" spans="1:8" ht="8.4499999999999993" customHeight="1" x14ac:dyDescent="0.2">
      <c r="E67" s="1"/>
      <c r="F67" s="1"/>
    </row>
    <row r="68" spans="1:8" ht="27.6" customHeight="1" x14ac:dyDescent="0.25">
      <c r="A68" s="138" t="s">
        <v>89</v>
      </c>
      <c r="B68" s="138"/>
      <c r="C68" s="138"/>
      <c r="D68" s="138"/>
      <c r="E68" s="138"/>
      <c r="F68" s="50">
        <f>F64-G17</f>
        <v>-1110028.868095859</v>
      </c>
    </row>
    <row r="69" spans="1:8" x14ac:dyDescent="0.2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КИМ 12</vt:lpstr>
      <vt:lpstr>КИМ 12(2019)</vt:lpstr>
      <vt:lpstr>КИМ 12(2020)</vt:lpstr>
      <vt:lpstr>КИМ 12(2021)</vt:lpstr>
      <vt:lpstr>КИМ 12(2022)</vt:lpstr>
      <vt:lpstr>КИМ 12(2023)</vt:lpstr>
      <vt:lpstr>'КИМ 12'!Область_печати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Перфилова(new)</cp:lastModifiedBy>
  <cp:lastPrinted>2018-04-10T13:59:43Z</cp:lastPrinted>
  <dcterms:created xsi:type="dcterms:W3CDTF">2013-05-24T09:13:10Z</dcterms:created>
  <dcterms:modified xsi:type="dcterms:W3CDTF">2024-05-20T10:10:33Z</dcterms:modified>
</cp:coreProperties>
</file>